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cbertrand8\Desktop\"/>
    </mc:Choice>
  </mc:AlternateContent>
  <xr:revisionPtr revIDLastSave="0" documentId="8_{466BAD44-473F-487C-B9D0-5510048EB821}" xr6:coauthVersionLast="47" xr6:coauthVersionMax="47" xr10:uidLastSave="{00000000-0000-0000-0000-000000000000}"/>
  <bookViews>
    <workbookView xWindow="-28920" yWindow="1815" windowWidth="29040" windowHeight="15720" tabRatio="815" xr2:uid="{00000000-000D-0000-FFFF-FFFF00000000}"/>
  </bookViews>
  <sheets>
    <sheet name="2DUF01 - 2024" sheetId="55" r:id="rId1"/>
    <sheet name="2DUF01 - 2023" sheetId="54" r:id="rId2"/>
    <sheet name="2DUF01 - 2022" sheetId="49" r:id="rId3"/>
    <sheet name="3DUF01 2023" sheetId="53" state="hidden" r:id="rId4"/>
    <sheet name="3DUF01 2022" sheetId="51" state="hidden" r:id="rId5"/>
    <sheet name="3DUP01" sheetId="52" state="hidden" r:id="rId6"/>
    <sheet name="ORIGINAL" sheetId="50" state="hidden" r:id="rId7"/>
  </sheets>
  <definedNames>
    <definedName name="_xlnm._FilterDatabase" localSheetId="2" hidden="1">'2DUF01 - 2022'!$D$13:$M$13</definedName>
    <definedName name="_xlnm._FilterDatabase" localSheetId="1" hidden="1">'2DUF01 - 2023'!$D$13:$M$13</definedName>
    <definedName name="_xlnm._FilterDatabase" localSheetId="0" hidden="1">'2DUF01 - 2024'!$D$13:$M$13</definedName>
    <definedName name="_xlnm._FilterDatabase" localSheetId="4" hidden="1">'3DUF01 2022'!$D$13:$M$13</definedName>
    <definedName name="_xlnm._FilterDatabase" localSheetId="3" hidden="1">'3DUF01 2023'!$D$13:$M$13</definedName>
    <definedName name="_xlnm._FilterDatabase" localSheetId="5" hidden="1">'3DUP01'!$D$13:$M$13</definedName>
    <definedName name="_xlnm._FilterDatabase" localSheetId="6" hidden="1">ORIGINAL!$D$13:$M$13</definedName>
    <definedName name="PARAM_CM" localSheetId="2">#REF!</definedName>
    <definedName name="PARAM_CM" localSheetId="1">#REF!</definedName>
    <definedName name="PARAM_CM" localSheetId="0">#REF!</definedName>
    <definedName name="PARAM_CM" localSheetId="4">#REF!</definedName>
    <definedName name="PARAM_CM" localSheetId="3">#REF!</definedName>
    <definedName name="PARAM_CM" localSheetId="5">#REF!</definedName>
    <definedName name="PARAM_CM" localSheetId="6">#REF!</definedName>
    <definedName name="PARAM_CM">#REF!</definedName>
    <definedName name="PARAM_Langues" localSheetId="2">#REF!</definedName>
    <definedName name="PARAM_Langues" localSheetId="1">#REF!</definedName>
    <definedName name="PARAM_Langues" localSheetId="0">#REF!</definedName>
    <definedName name="PARAM_Langues" localSheetId="4">#REF!</definedName>
    <definedName name="PARAM_Langues" localSheetId="3">#REF!</definedName>
    <definedName name="PARAM_Langues" localSheetId="5">#REF!</definedName>
    <definedName name="PARAM_Langues" localSheetId="6">#REF!</definedName>
    <definedName name="PARAM_Langues">#REF!</definedName>
    <definedName name="PARAM_M" localSheetId="2">#REF!</definedName>
    <definedName name="PARAM_M" localSheetId="1">#REF!</definedName>
    <definedName name="PARAM_M" localSheetId="0">#REF!</definedName>
    <definedName name="PARAM_M" localSheetId="4">#REF!</definedName>
    <definedName name="PARAM_M" localSheetId="3">#REF!</definedName>
    <definedName name="PARAM_M" localSheetId="5">#REF!</definedName>
    <definedName name="PARAM_M" localSheetId="6">#REF!</definedName>
    <definedName name="PARAM_M">#REF!</definedName>
    <definedName name="PARAM_Méthodo" localSheetId="2">#REF!</definedName>
    <definedName name="PARAM_Méthodo" localSheetId="1">#REF!</definedName>
    <definedName name="PARAM_Méthodo" localSheetId="0">#REF!</definedName>
    <definedName name="PARAM_Méthodo" localSheetId="4">#REF!</definedName>
    <definedName name="PARAM_Méthodo" localSheetId="3">#REF!</definedName>
    <definedName name="PARAM_Méthodo" localSheetId="5">#REF!</definedName>
    <definedName name="PARAM_Méthodo" localSheetId="6">#REF!</definedName>
    <definedName name="PARAM_Méthodo">#REF!</definedName>
    <definedName name="PARAM_TD" localSheetId="2">#REF!</definedName>
    <definedName name="PARAM_TD" localSheetId="1">#REF!</definedName>
    <definedName name="PARAM_TD" localSheetId="0">#REF!</definedName>
    <definedName name="PARAM_TD" localSheetId="4">#REF!</definedName>
    <definedName name="PARAM_TD" localSheetId="3">#REF!</definedName>
    <definedName name="PARAM_TD" localSheetId="5">#REF!</definedName>
    <definedName name="PARAM_TD" localSheetId="6">#REF!</definedName>
    <definedName name="PARAM_TD">#REF!</definedName>
    <definedName name="PARAM_TIC" localSheetId="2">#REF!</definedName>
    <definedName name="PARAM_TIC" localSheetId="1">#REF!</definedName>
    <definedName name="PARAM_TIC" localSheetId="0">#REF!</definedName>
    <definedName name="PARAM_TIC" localSheetId="4">#REF!</definedName>
    <definedName name="PARAM_TIC" localSheetId="3">#REF!</definedName>
    <definedName name="PARAM_TIC" localSheetId="5">#REF!</definedName>
    <definedName name="PARAM_TIC" localSheetId="6">#REF!</definedName>
    <definedName name="PARAM_TIC">#REF!</definedName>
    <definedName name="PARAM_tic3" localSheetId="2">#REF!</definedName>
    <definedName name="PARAM_tic3" localSheetId="1">#REF!</definedName>
    <definedName name="PARAM_tic3" localSheetId="0">#REF!</definedName>
    <definedName name="PARAM_tic3" localSheetId="4">#REF!</definedName>
    <definedName name="PARAM_tic3" localSheetId="3">#REF!</definedName>
    <definedName name="PARAM_tic3" localSheetId="5">#REF!</definedName>
    <definedName name="PARAM_tic3" localSheetId="6">#REF!</definedName>
    <definedName name="PARAM_tic3">#REF!</definedName>
    <definedName name="_xlnm.Print_Area" localSheetId="2">'2DUF01 - 2022'!$A$1:$U$82</definedName>
    <definedName name="_xlnm.Print_Area" localSheetId="1">'2DUF01 - 2023'!$A$1:$U$82</definedName>
    <definedName name="_xlnm.Print_Area" localSheetId="0">'2DUF01 - 2024'!$A$1:$U$82</definedName>
    <definedName name="_xlnm.Print_Area" localSheetId="4">'3DUF01 2022'!$A$1:$U$85</definedName>
    <definedName name="_xlnm.Print_Area" localSheetId="3">'3DUF01 2023'!$A$1:$U$83</definedName>
    <definedName name="_xlnm.Print_Area" localSheetId="5">'3DUP01'!$A$1:$U$83</definedName>
    <definedName name="_xlnm.Print_Area" localSheetId="6">ORIGINAL!$A$1:$S$68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0" i="55" l="1"/>
  <c r="Q79" i="55"/>
  <c r="Q78" i="55"/>
  <c r="Q73" i="55"/>
  <c r="Q72" i="55"/>
  <c r="Q67" i="55"/>
  <c r="Q62" i="55"/>
  <c r="Q61" i="55"/>
  <c r="Q56" i="55"/>
  <c r="Q55" i="55"/>
  <c r="Q54" i="55"/>
  <c r="Q46" i="55"/>
  <c r="Q45" i="55"/>
  <c r="Q40" i="55"/>
  <c r="Q39" i="55"/>
  <c r="Q34" i="55"/>
  <c r="Q29" i="55"/>
  <c r="Q28" i="55"/>
  <c r="Q23" i="55"/>
  <c r="Q22" i="55"/>
  <c r="Q21" i="55"/>
  <c r="Q20" i="55"/>
  <c r="Q80" i="54" l="1"/>
  <c r="Q79" i="54"/>
  <c r="Q78" i="54"/>
  <c r="Q73" i="54"/>
  <c r="Q72" i="54"/>
  <c r="Q67" i="54"/>
  <c r="Q62" i="54"/>
  <c r="Q61" i="54"/>
  <c r="Q56" i="54"/>
  <c r="Q55" i="54"/>
  <c r="Q54" i="54"/>
  <c r="Q46" i="54"/>
  <c r="Q45" i="54"/>
  <c r="Q40" i="54"/>
  <c r="Q39" i="54"/>
  <c r="Q34" i="54"/>
  <c r="Q29" i="54"/>
  <c r="Q28" i="54"/>
  <c r="Q23" i="54"/>
  <c r="Q22" i="54"/>
  <c r="Q21" i="54"/>
  <c r="Q20" i="54"/>
  <c r="Q68" i="51" l="1"/>
  <c r="Q69" i="51"/>
  <c r="Q62" i="51"/>
  <c r="Q33" i="51"/>
  <c r="Q34" i="51"/>
  <c r="Q27" i="51"/>
  <c r="Q81" i="53" l="1"/>
  <c r="Q80" i="53"/>
  <c r="Q79" i="53"/>
  <c r="Q78" i="53"/>
  <c r="Q73" i="53"/>
  <c r="Q72" i="53"/>
  <c r="Q67" i="53"/>
  <c r="Q62" i="53"/>
  <c r="Q61" i="53"/>
  <c r="Q56" i="53"/>
  <c r="Q55" i="53"/>
  <c r="Q47" i="53"/>
  <c r="Q46" i="53"/>
  <c r="Q45" i="53"/>
  <c r="Q40" i="53"/>
  <c r="Q39" i="53"/>
  <c r="Q34" i="53"/>
  <c r="Q29" i="53"/>
  <c r="Q28" i="53"/>
  <c r="Q23" i="53"/>
  <c r="Q22" i="53"/>
  <c r="Q21" i="53"/>
  <c r="Q20" i="53"/>
  <c r="Q20" i="49" l="1"/>
  <c r="Q26" i="52" l="1"/>
  <c r="Q33" i="52"/>
  <c r="Q34" i="52"/>
  <c r="Q35" i="52"/>
  <c r="Q40" i="52"/>
  <c r="Q61" i="52"/>
  <c r="Q68" i="52"/>
  <c r="Q69" i="52"/>
  <c r="Q74" i="52"/>
  <c r="Q75" i="51"/>
  <c r="Q70" i="51"/>
  <c r="Q61" i="51"/>
  <c r="Q26" i="51"/>
  <c r="Q35" i="51"/>
  <c r="Q40" i="51"/>
  <c r="Q72" i="49"/>
  <c r="Q67" i="49"/>
  <c r="Q61" i="49"/>
  <c r="Q39" i="49"/>
  <c r="Q34" i="49"/>
  <c r="Q28" i="49"/>
  <c r="Q63" i="52" l="1"/>
  <c r="Q27" i="52"/>
  <c r="Q20" i="52"/>
  <c r="Q81" i="52" l="1"/>
  <c r="Q80" i="52"/>
  <c r="Q75" i="52"/>
  <c r="Q62" i="52"/>
  <c r="Q56" i="52"/>
  <c r="Q55" i="52"/>
  <c r="Q47" i="52"/>
  <c r="Q46" i="52"/>
  <c r="Q41" i="52"/>
  <c r="Q28" i="52"/>
  <c r="Q21" i="52"/>
  <c r="Q83" i="51"/>
  <c r="Q47" i="51"/>
  <c r="Q82" i="51"/>
  <c r="Q81" i="51"/>
  <c r="Q76" i="51"/>
  <c r="Q63" i="51"/>
  <c r="Q56" i="51"/>
  <c r="Q55" i="51"/>
  <c r="Q46" i="51"/>
  <c r="Q41" i="51"/>
  <c r="Q28" i="51"/>
  <c r="Q21" i="51"/>
  <c r="Q20" i="51"/>
  <c r="Q80" i="49"/>
  <c r="Q79" i="49"/>
  <c r="Q78" i="49"/>
  <c r="Q73" i="49"/>
  <c r="Q62" i="49"/>
  <c r="Q56" i="49"/>
  <c r="Q55" i="49"/>
  <c r="Q54" i="49"/>
  <c r="Q40" i="49"/>
  <c r="Q21" i="49"/>
  <c r="Q65" i="50"/>
  <c r="Q60" i="50"/>
  <c r="Q59" i="50"/>
  <c r="Q58" i="50"/>
  <c r="Q57" i="50"/>
  <c r="Q52" i="50"/>
  <c r="Q51" i="50"/>
  <c r="Q50" i="50"/>
  <c r="Q49" i="50"/>
  <c r="Q42" i="50"/>
  <c r="Q37" i="50"/>
  <c r="Q36" i="50"/>
  <c r="Q35" i="50"/>
  <c r="Q34" i="50"/>
  <c r="Q33" i="50"/>
  <c r="Q28" i="50"/>
  <c r="Q27" i="50"/>
  <c r="Q21" i="50"/>
  <c r="Q20" i="50"/>
  <c r="Q46" i="49" l="1"/>
  <c r="Q45" i="49"/>
  <c r="Q29" i="49"/>
  <c r="Q23" i="49"/>
  <c r="Q22" i="49"/>
</calcChain>
</file>

<file path=xl/sharedStrings.xml><?xml version="1.0" encoding="utf-8"?>
<sst xmlns="http://schemas.openxmlformats.org/spreadsheetml/2006/main" count="1841" uniqueCount="315">
  <si>
    <t>UE</t>
  </si>
  <si>
    <t>CODE DIPLÔME</t>
  </si>
  <si>
    <t>VDI</t>
  </si>
  <si>
    <t>CODE ETAPE</t>
  </si>
  <si>
    <t>VET</t>
  </si>
  <si>
    <t>VOTE CFVU</t>
  </si>
  <si>
    <t>XX/XX/2022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</si>
  <si>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</si>
  <si>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</si>
  <si>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</si>
  <si>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</si>
  <si>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</si>
  <si>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</si>
  <si>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</si>
  <si>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</si>
  <si>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</si>
  <si>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</si>
  <si>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</si>
  <si>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</si>
  <si>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</si>
  <si>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</si>
  <si>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</si>
  <si>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</si>
  <si>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</si>
  <si>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</si>
  <si>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</si>
  <si>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</si>
  <si>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</si>
  <si>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</si>
  <si>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</si>
  <si>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</si>
  <si>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</si>
  <si>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</si>
  <si>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</si>
  <si>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</si>
  <si>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</si>
  <si>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</si>
  <si>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</si>
  <si>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</si>
  <si>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</si>
  <si>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</si>
  <si>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</si>
  <si>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</si>
  <si>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</si>
  <si>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</si>
  <si>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PER</t>
  </si>
  <si>
    <t>Semestre 5</t>
  </si>
  <si>
    <t>Porteur</t>
  </si>
  <si>
    <t>Obligatoire</t>
  </si>
  <si>
    <t>CM</t>
  </si>
  <si>
    <t>TD</t>
  </si>
  <si>
    <t>mut</t>
  </si>
  <si>
    <t>STAG</t>
  </si>
  <si>
    <t>DIPLÔME</t>
  </si>
  <si>
    <t>AUTRES DISPOSITIFS</t>
  </si>
  <si>
    <t>DU</t>
  </si>
  <si>
    <t>AGIR EN ARTISTE MUSICIEN</t>
  </si>
  <si>
    <t>Projets artistiques</t>
  </si>
  <si>
    <t>Ateliers de pratique musicale</t>
  </si>
  <si>
    <t>Pratiques instrumentales, vocales, corporelles</t>
  </si>
  <si>
    <t>Techniques musicales</t>
  </si>
  <si>
    <t>ENSEIGNER, ÉDUQUER ET TRANSMETTRE</t>
  </si>
  <si>
    <t>Techniques de transmission</t>
  </si>
  <si>
    <t>Pédagogie et psychologie de l'enfant</t>
  </si>
  <si>
    <t>CONCEVOIR ET CONDUIRE DES PROJETS EN PARTENARIAT</t>
  </si>
  <si>
    <t>Connaissance des contextes professionnels et des institutions</t>
  </si>
  <si>
    <t>DÉVELOPPER SES COMPÉTENCES D'INNOVATION ET DE RECHERCHE</t>
  </si>
  <si>
    <t>Contexte artistique</t>
  </si>
  <si>
    <t>Écrits professionnels</t>
  </si>
  <si>
    <t>PRATIQUE PROFESSIONNELLE</t>
  </si>
  <si>
    <t>Stage en responsabilité à l'école</t>
  </si>
  <si>
    <t>Action artistique sur terrain</t>
  </si>
  <si>
    <t>SEMESTRE 2</t>
  </si>
  <si>
    <t>insertion professionnelle</t>
  </si>
  <si>
    <t>SEMESTRE 4</t>
  </si>
  <si>
    <t>SEMESTRE 3</t>
  </si>
  <si>
    <t>SEMESTRE 1</t>
  </si>
  <si>
    <t>SUIV</t>
  </si>
  <si>
    <t>MUT</t>
  </si>
  <si>
    <t>UUDU301</t>
  </si>
  <si>
    <t>2DUF01</t>
  </si>
  <si>
    <t>3DUF01</t>
  </si>
  <si>
    <t>3DUP01</t>
  </si>
  <si>
    <t>U2DUF011</t>
  </si>
  <si>
    <t>U3DUF011</t>
  </si>
  <si>
    <t>U3DUP011</t>
  </si>
  <si>
    <t>Culture de l'écrit</t>
  </si>
  <si>
    <t>Méthodologie et démarche de projet</t>
  </si>
  <si>
    <t xml:space="preserve">Outils d'analyse et de reflexivité </t>
  </si>
  <si>
    <t>Analyse de situations professionnelles</t>
  </si>
  <si>
    <t>Stage terrain professionnel</t>
  </si>
  <si>
    <t>Démarches de création</t>
  </si>
  <si>
    <t>Outils d'analyse et de reflexivité</t>
  </si>
  <si>
    <t>Epreuve pratique</t>
  </si>
  <si>
    <t>MUTUALISE</t>
  </si>
  <si>
    <t>MUT avec les M1 MAAPT</t>
  </si>
  <si>
    <t>Mut partielle avec M2 MAAPT</t>
  </si>
  <si>
    <t>STAGE</t>
  </si>
  <si>
    <t>MEMOIRE</t>
  </si>
  <si>
    <t>Mut partielle avec M MAAPT /8 collections</t>
  </si>
  <si>
    <t>4 collections</t>
  </si>
  <si>
    <t>Mutualisé avec M1 MAAPT / 2 collections</t>
  </si>
  <si>
    <t>Mut partielle avec M MAAPT / 2 collections</t>
  </si>
  <si>
    <t>3 collections</t>
  </si>
  <si>
    <t>5 collections</t>
  </si>
  <si>
    <t>6 collections</t>
  </si>
  <si>
    <t>2 collections</t>
  </si>
  <si>
    <t>Mut partielle avec M1 MAAPT / 4 collections</t>
  </si>
  <si>
    <t>Mut partielle  avec les M MAAPT / 3 collections</t>
  </si>
  <si>
    <t>7 collections</t>
  </si>
  <si>
    <t>8 collections</t>
  </si>
  <si>
    <t>Mut partielle avec DUMI2 ET M1 MAAPT / 3 collections</t>
  </si>
  <si>
    <t>Mut partielle avec DUMI2 / 6 collections</t>
  </si>
  <si>
    <t>Mut partielle avec DUMI2 / 4 collections</t>
  </si>
  <si>
    <t>Partiellement mutualisé avec DUMI2 / 2 collections</t>
  </si>
  <si>
    <t>DU MUSICIEN INTERVANT A L'ECOLE</t>
  </si>
  <si>
    <t>DU MUSICIEN INTERVANT A L'ECOLE 1ère ANNEE</t>
  </si>
  <si>
    <t>DU MUSICIEN INTERVANT A L'ECOLE 2ème ANNEE</t>
  </si>
  <si>
    <t>DU MUSICIEN INTERVANT A L'ECOLE 2ème ANNEE ALTERNANCE</t>
  </si>
  <si>
    <t>Projet personnel</t>
  </si>
  <si>
    <t>Insertion professionnelle</t>
  </si>
  <si>
    <t>23DUASA1</t>
  </si>
  <si>
    <t>23DUAUA1</t>
  </si>
  <si>
    <t>23DUAA01</t>
  </si>
  <si>
    <t>23DUAA02</t>
  </si>
  <si>
    <t>23DUAA03</t>
  </si>
  <si>
    <t>23DUAA04</t>
  </si>
  <si>
    <t>23DUAUB1</t>
  </si>
  <si>
    <t>23DUAB01</t>
  </si>
  <si>
    <t>23DUAB02</t>
  </si>
  <si>
    <t>23DUAUC1</t>
  </si>
  <si>
    <t>23DUAC01</t>
  </si>
  <si>
    <t>23DUAUD1</t>
  </si>
  <si>
    <t>23DUAD01</t>
  </si>
  <si>
    <t>23DUAD02</t>
  </si>
  <si>
    <t>23DUAUE1</t>
  </si>
  <si>
    <t>23DUAE01</t>
  </si>
  <si>
    <t>23DUAE02</t>
  </si>
  <si>
    <t>24DUASA1</t>
  </si>
  <si>
    <t>24DUAUA1</t>
  </si>
  <si>
    <t>24DUAA01</t>
  </si>
  <si>
    <t>24DUAA02</t>
  </si>
  <si>
    <t>24DUAA03</t>
  </si>
  <si>
    <t>24DUAUB1</t>
  </si>
  <si>
    <t>24DUAB01</t>
  </si>
  <si>
    <t>24DUAB02</t>
  </si>
  <si>
    <t>24DUAUC1</t>
  </si>
  <si>
    <t>24DUAC01</t>
  </si>
  <si>
    <t>24DUAUD1</t>
  </si>
  <si>
    <t>24DUAD01</t>
  </si>
  <si>
    <t>24DUAD02</t>
  </si>
  <si>
    <t>24DUAUE1</t>
  </si>
  <si>
    <t>24DUAE01</t>
  </si>
  <si>
    <t>24DUAE02</t>
  </si>
  <si>
    <t>24DUAE03</t>
  </si>
  <si>
    <t>U3DUASA1</t>
  </si>
  <si>
    <t>U3DUAUA1</t>
  </si>
  <si>
    <t>U3DUAUB1</t>
  </si>
  <si>
    <t>U3DUAUC1</t>
  </si>
  <si>
    <t>U3DUAUD1</t>
  </si>
  <si>
    <t>U3DUAUE1</t>
  </si>
  <si>
    <t>U4DUAUA1</t>
  </si>
  <si>
    <t>U4DUAUB1</t>
  </si>
  <si>
    <t>U4DUAUC1</t>
  </si>
  <si>
    <t>U4DUAUD1</t>
  </si>
  <si>
    <t>U4DUAUE1</t>
  </si>
  <si>
    <t>35DUASA1</t>
  </si>
  <si>
    <t>35DUAUA1</t>
  </si>
  <si>
    <t>35DUAA01</t>
  </si>
  <si>
    <t>35DUAA02</t>
  </si>
  <si>
    <t>35DUAA03</t>
  </si>
  <si>
    <t>35DUAA04</t>
  </si>
  <si>
    <t>35DUAUB1</t>
  </si>
  <si>
    <t>35DUAB01</t>
  </si>
  <si>
    <t>35DUAB02</t>
  </si>
  <si>
    <t>35DUAUC1</t>
  </si>
  <si>
    <t>35DUAC01</t>
  </si>
  <si>
    <t>35DUAUD1</t>
  </si>
  <si>
    <t>35DUAD01</t>
  </si>
  <si>
    <t>35DUAD02</t>
  </si>
  <si>
    <t>35DUAUE1</t>
  </si>
  <si>
    <t>35DUAE01</t>
  </si>
  <si>
    <t>35DUAE02</t>
  </si>
  <si>
    <t>35DUAE03</t>
  </si>
  <si>
    <t>36DUASA1</t>
  </si>
  <si>
    <t>36DUAUA1</t>
  </si>
  <si>
    <t>36DUAA01</t>
  </si>
  <si>
    <t>36DUAA02</t>
  </si>
  <si>
    <t>36DUAUB1</t>
  </si>
  <si>
    <t>36DUAB01</t>
  </si>
  <si>
    <t>36DUAB02</t>
  </si>
  <si>
    <t>36DUAUC1</t>
  </si>
  <si>
    <t>36DUAC01</t>
  </si>
  <si>
    <t>36DUAUD1</t>
  </si>
  <si>
    <t>36DUAD01</t>
  </si>
  <si>
    <t>36DUAD02</t>
  </si>
  <si>
    <t>36DUAUE1</t>
  </si>
  <si>
    <t>36DUAE01</t>
  </si>
  <si>
    <t>36DUAE02</t>
  </si>
  <si>
    <t>36DUAE03</t>
  </si>
  <si>
    <t>36DUAE04</t>
  </si>
  <si>
    <t>DUA</t>
  </si>
  <si>
    <t>35DUCSA1</t>
  </si>
  <si>
    <t>35DUCUA1</t>
  </si>
  <si>
    <t>35DUCA01</t>
  </si>
  <si>
    <t>35DUCUB1</t>
  </si>
  <si>
    <t>35DUCB01</t>
  </si>
  <si>
    <t>35DUCB02</t>
  </si>
  <si>
    <t>35DUCB03</t>
  </si>
  <si>
    <t>35DUCUC1</t>
  </si>
  <si>
    <t>35DUCC01</t>
  </si>
  <si>
    <t>35DUCC02</t>
  </si>
  <si>
    <t>35DUCC03</t>
  </si>
  <si>
    <t>35DUCUD1</t>
  </si>
  <si>
    <t>35DUCD01</t>
  </si>
  <si>
    <t>35DUCD02</t>
  </si>
  <si>
    <t>35DUCUE1</t>
  </si>
  <si>
    <t>35DUCE01</t>
  </si>
  <si>
    <t>36DUCSA1</t>
  </si>
  <si>
    <t>36DUCUA1</t>
  </si>
  <si>
    <t>36DUCA01</t>
  </si>
  <si>
    <t>36DUCA02</t>
  </si>
  <si>
    <t>36DUCUB1</t>
  </si>
  <si>
    <t>36DUCB01</t>
  </si>
  <si>
    <t>36DUCB02</t>
  </si>
  <si>
    <t>36DUCB03</t>
  </si>
  <si>
    <t>36DUCUC1</t>
  </si>
  <si>
    <t>36DUCC01</t>
  </si>
  <si>
    <t>36DUCC02</t>
  </si>
  <si>
    <t>36DUCUD1</t>
  </si>
  <si>
    <t>36DUCD01</t>
  </si>
  <si>
    <t>36DUCD02</t>
  </si>
  <si>
    <t>36DUCUE1</t>
  </si>
  <si>
    <t>36DUCE01</t>
  </si>
  <si>
    <t>36DUCE02</t>
  </si>
  <si>
    <t>DUC</t>
  </si>
  <si>
    <t>U5DUASA1</t>
  </si>
  <si>
    <t>U5DUAUA1</t>
  </si>
  <si>
    <t>U5DUAUB1</t>
  </si>
  <si>
    <t>U5DUAUC1</t>
  </si>
  <si>
    <t>U5DUAUD1</t>
  </si>
  <si>
    <t>U5DUAUE1</t>
  </si>
  <si>
    <t>U6DUASA1</t>
  </si>
  <si>
    <t>U6DUAUA1</t>
  </si>
  <si>
    <t>U6DUAUB1</t>
  </si>
  <si>
    <t>U6DUAUC1</t>
  </si>
  <si>
    <t>U6DUAUD1</t>
  </si>
  <si>
    <t>U6DUAUE1</t>
  </si>
  <si>
    <t>U5DUCSA1</t>
  </si>
  <si>
    <t>U5DUCUA1</t>
  </si>
  <si>
    <t>U5DUCUB1</t>
  </si>
  <si>
    <t>U5DUCUC1</t>
  </si>
  <si>
    <t>U5DUCUD1</t>
  </si>
  <si>
    <t>U5DUCUE1</t>
  </si>
  <si>
    <t>U6DUCSA1</t>
  </si>
  <si>
    <t>U6DUCUA1</t>
  </si>
  <si>
    <t>U6DUCUB1</t>
  </si>
  <si>
    <t>U6DUCUC1</t>
  </si>
  <si>
    <t>U6DUCUD1</t>
  </si>
  <si>
    <t>U6DUCUE1</t>
  </si>
  <si>
    <t>EX ULDE321-181 DU221 - 181 DUM</t>
  </si>
  <si>
    <t>STSUIV</t>
  </si>
  <si>
    <t>U3DUF012</t>
  </si>
  <si>
    <t>35DUASB1</t>
  </si>
  <si>
    <t>35DUAUF1</t>
  </si>
  <si>
    <t>35DUAUG1</t>
  </si>
  <si>
    <t>35DUAUH1</t>
  </si>
  <si>
    <t>35DUAUI1</t>
  </si>
  <si>
    <t>35DUAUJ1</t>
  </si>
  <si>
    <t>U5DUAUJ1</t>
  </si>
  <si>
    <t>U5DUAUI1</t>
  </si>
  <si>
    <t>U5DUAUH1</t>
  </si>
  <si>
    <t>U5DUAUG1</t>
  </si>
  <si>
    <t>U5DUAUF1</t>
  </si>
  <si>
    <t>35DUAF01</t>
  </si>
  <si>
    <t>35DUAF02</t>
  </si>
  <si>
    <t>35DUAG01</t>
  </si>
  <si>
    <t>35DUAG02</t>
  </si>
  <si>
    <t>Pédagogie fondamentale et appliquée</t>
  </si>
  <si>
    <t>ENSEIGNER ET TRANSMETTRE</t>
  </si>
  <si>
    <t>Connaissance de l'environnement professionnel</t>
  </si>
  <si>
    <t>35DUAH01</t>
  </si>
  <si>
    <t>35DUAJ01</t>
  </si>
  <si>
    <t>35DUAJ02</t>
  </si>
  <si>
    <t>36DUASB1</t>
  </si>
  <si>
    <t>U6DUASB1</t>
  </si>
  <si>
    <t>U5DUASB1</t>
  </si>
  <si>
    <t>36DUAUF1</t>
  </si>
  <si>
    <t>U6DUAUF1</t>
  </si>
  <si>
    <t>U6DUAUG1</t>
  </si>
  <si>
    <t>36DUAUG1</t>
  </si>
  <si>
    <t>U6DUAUH1</t>
  </si>
  <si>
    <t>36DUAUH1</t>
  </si>
  <si>
    <t>U6DUAUI1</t>
  </si>
  <si>
    <t>36DUAUI1</t>
  </si>
  <si>
    <t>U6DUAUJ1</t>
  </si>
  <si>
    <t>36DUAUEJ1</t>
  </si>
  <si>
    <t xml:space="preserve">Techniques de transmission </t>
  </si>
  <si>
    <t xml:space="preserve">Techniques musicales </t>
  </si>
  <si>
    <t>36DUAF01</t>
  </si>
  <si>
    <t>36DUAF02</t>
  </si>
  <si>
    <t>36DUAG01</t>
  </si>
  <si>
    <t>36DUAG02</t>
  </si>
  <si>
    <t>36DUAH01</t>
  </si>
  <si>
    <t>36DUAI01</t>
  </si>
  <si>
    <t>36DUAI02</t>
  </si>
  <si>
    <t>36DUAJ01</t>
  </si>
  <si>
    <t>36DUAJ02</t>
  </si>
  <si>
    <t>36DUAJ03</t>
  </si>
  <si>
    <t>1 collection</t>
  </si>
  <si>
    <t>35DUAI01</t>
  </si>
  <si>
    <t>35DUAI02</t>
  </si>
  <si>
    <t>U4DUASA1</t>
  </si>
  <si>
    <t>Mut partielle avec M MAAPT /7 collections</t>
  </si>
  <si>
    <t>DU MUSICIEN INTERVANT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</si>
</sst>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i/>
      <sz val="10"/>
      <color rgb="FFFF0000"/>
      <name val="Trebuchet MS"/>
      <family val="2"/>
    </font>
    <font>
      <b/>
      <i/>
      <sz val="10"/>
      <color rgb="FFFF0000"/>
      <name val="Trebuchet MS"/>
      <family val="2"/>
    </font>
    <font>
      <sz val="11"/>
      <color rgb="FF9C0006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4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164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164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  <xf numFmtId="0" fontId="45" fillId="41" borderId="0" applyNumberFormat="0" applyBorder="0" applyAlignment="0" applyProtection="0"/>
  </cellStyleXfs>
  <cellXfs count="239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31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horizontal="center" vertical="center" wrapText="1"/>
    </xf>
    <xf numFmtId="0" fontId="25" fillId="32" borderId="0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36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Border="1" applyAlignment="1">
      <alignment horizontal="center" vertical="center"/>
    </xf>
    <xf numFmtId="0" fontId="29" fillId="38" borderId="0" xfId="0" applyFont="1" applyFill="1" applyBorder="1" applyAlignment="1">
      <alignment vertical="center"/>
    </xf>
    <xf numFmtId="0" fontId="25" fillId="38" borderId="0" xfId="0" applyFont="1" applyFill="1" applyBorder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8" borderId="0" xfId="0" applyFont="1" applyFill="1" applyBorder="1" applyAlignment="1">
      <alignment horizontal="center" vertical="center"/>
    </xf>
    <xf numFmtId="0" fontId="25" fillId="38" borderId="0" xfId="0" applyFont="1" applyFill="1" applyBorder="1" applyAlignment="1">
      <alignment vertical="center" wrapText="1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Border="1" applyAlignment="1">
      <alignment horizontal="center" vertical="center" wrapText="1"/>
    </xf>
    <xf numFmtId="0" fontId="31" fillId="31" borderId="0" xfId="0" applyFont="1" applyFill="1" applyBorder="1" applyAlignment="1">
      <alignment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horizontal="center" vertical="center" wrapText="1"/>
    </xf>
    <xf numFmtId="0" fontId="31" fillId="38" borderId="0" xfId="0" applyFont="1" applyFill="1" applyBorder="1" applyAlignment="1">
      <alignment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34" borderId="19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8" borderId="1" xfId="0" applyFont="1" applyFill="1" applyBorder="1" applyAlignment="1">
      <alignment horizontal="center" vertical="center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5" fillId="0" borderId="0" xfId="0" applyFont="1" applyBorder="1" applyAlignment="1">
      <alignment horizontal="left" vertical="center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31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6" borderId="0" xfId="0" applyFont="1" applyFill="1" applyBorder="1" applyAlignment="1">
      <alignment vertical="center" wrapText="1"/>
    </xf>
    <xf numFmtId="0" fontId="25" fillId="40" borderId="32" xfId="0" applyFont="1" applyFill="1" applyBorder="1" applyAlignment="1">
      <alignment horizontal="center" vertical="center"/>
    </xf>
    <xf numFmtId="0" fontId="25" fillId="40" borderId="35" xfId="0" applyFont="1" applyFill="1" applyBorder="1" applyAlignment="1">
      <alignment horizontal="center" vertical="center"/>
    </xf>
    <xf numFmtId="0" fontId="25" fillId="32" borderId="23" xfId="0" applyFont="1" applyFill="1" applyBorder="1" applyAlignment="1">
      <alignment vertical="center" wrapText="1"/>
    </xf>
    <xf numFmtId="0" fontId="26" fillId="32" borderId="23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horizontal="center" vertical="center" wrapText="1"/>
    </xf>
    <xf numFmtId="0" fontId="26" fillId="32" borderId="23" xfId="0" applyFont="1" applyFill="1" applyBorder="1" applyAlignment="1">
      <alignment horizontal="center" vertical="center" textRotation="90" wrapText="1"/>
    </xf>
    <xf numFmtId="0" fontId="26" fillId="32" borderId="20" xfId="0" applyFont="1" applyFill="1" applyBorder="1" applyAlignment="1">
      <alignment horizontal="center" vertical="center" wrapText="1"/>
    </xf>
    <xf numFmtId="0" fontId="25" fillId="32" borderId="20" xfId="0" applyFont="1" applyFill="1" applyBorder="1" applyAlignment="1">
      <alignment horizontal="center" vertical="center" wrapText="1"/>
    </xf>
    <xf numFmtId="0" fontId="25" fillId="40" borderId="34" xfId="0" applyFont="1" applyFill="1" applyBorder="1" applyAlignment="1">
      <alignment horizontal="center" vertical="center"/>
    </xf>
    <xf numFmtId="0" fontId="26" fillId="32" borderId="0" xfId="0" applyFont="1" applyFill="1" applyBorder="1" applyAlignment="1">
      <alignment horizontal="center" vertical="center" textRotation="90" wrapText="1"/>
    </xf>
    <xf numFmtId="0" fontId="26" fillId="31" borderId="0" xfId="0" applyFont="1" applyFill="1" applyBorder="1" applyAlignment="1">
      <alignment vertical="center" wrapText="1"/>
    </xf>
    <xf numFmtId="0" fontId="27" fillId="30" borderId="36" xfId="0" applyFont="1" applyFill="1" applyBorder="1" applyAlignment="1">
      <alignment vertical="center" wrapText="1"/>
    </xf>
    <xf numFmtId="0" fontId="27" fillId="30" borderId="37" xfId="0" applyFont="1" applyFill="1" applyBorder="1" applyAlignment="1">
      <alignment vertical="center" wrapText="1"/>
    </xf>
    <xf numFmtId="0" fontId="27" fillId="29" borderId="33" xfId="0" applyFont="1" applyFill="1" applyBorder="1" applyAlignment="1">
      <alignment vertical="center" wrapText="1"/>
    </xf>
    <xf numFmtId="14" fontId="26" fillId="0" borderId="35" xfId="0" applyNumberFormat="1" applyFont="1" applyBorder="1" applyAlignment="1">
      <alignment vertical="center" wrapText="1"/>
    </xf>
    <xf numFmtId="0" fontId="27" fillId="30" borderId="38" xfId="0" applyFont="1" applyFill="1" applyBorder="1" applyAlignment="1">
      <alignment vertical="center" wrapText="1"/>
    </xf>
    <xf numFmtId="14" fontId="26" fillId="0" borderId="39" xfId="0" applyNumberFormat="1" applyFont="1" applyBorder="1" applyAlignment="1">
      <alignment vertical="center" wrapText="1"/>
    </xf>
    <xf numFmtId="0" fontId="28" fillId="29" borderId="37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left" vertical="center" wrapText="1"/>
    </xf>
    <xf numFmtId="0" fontId="28" fillId="29" borderId="37" xfId="0" applyFont="1" applyFill="1" applyBorder="1" applyAlignment="1">
      <alignment vertical="center" wrapText="1"/>
    </xf>
    <xf numFmtId="0" fontId="34" fillId="0" borderId="41" xfId="0" applyFont="1" applyBorder="1" applyAlignment="1">
      <alignment horizontal="left" vertical="center"/>
    </xf>
    <xf numFmtId="0" fontId="34" fillId="0" borderId="41" xfId="0" applyFont="1" applyBorder="1" applyAlignment="1">
      <alignment vertical="center"/>
    </xf>
    <xf numFmtId="0" fontId="34" fillId="0" borderId="39" xfId="0" applyFont="1" applyBorder="1" applyAlignment="1">
      <alignment vertical="center"/>
    </xf>
    <xf numFmtId="0" fontId="27" fillId="39" borderId="36" xfId="0" applyFont="1" applyFill="1" applyBorder="1" applyAlignment="1">
      <alignment horizontal="center" vertical="center" wrapText="1"/>
    </xf>
    <xf numFmtId="0" fontId="27" fillId="39" borderId="40" xfId="0" applyFont="1" applyFill="1" applyBorder="1" applyAlignment="1">
      <alignment horizontal="center" vertical="center" wrapText="1"/>
    </xf>
    <xf numFmtId="0" fontId="27" fillId="39" borderId="37" xfId="0" applyFont="1" applyFill="1" applyBorder="1" applyAlignment="1">
      <alignment horizontal="center" vertical="center" wrapText="1"/>
    </xf>
    <xf numFmtId="0" fontId="30" fillId="0" borderId="38" xfId="0" applyFont="1" applyBorder="1" applyAlignment="1">
      <alignment horizontal="left" vertical="center"/>
    </xf>
    <xf numFmtId="0" fontId="30" fillId="0" borderId="41" xfId="0" applyFont="1" applyBorder="1" applyAlignment="1">
      <alignment horizontal="left" vertical="center"/>
    </xf>
    <xf numFmtId="0" fontId="30" fillId="0" borderId="39" xfId="0" applyFont="1" applyBorder="1" applyAlignment="1">
      <alignment horizontal="left" vertical="center"/>
    </xf>
    <xf numFmtId="0" fontId="26" fillId="31" borderId="0" xfId="0" applyFont="1" applyFill="1" applyBorder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6" borderId="0" xfId="0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Border="1" applyAlignment="1">
      <alignment horizontal="center" vertical="center" wrapText="1"/>
    </xf>
    <xf numFmtId="0" fontId="35" fillId="31" borderId="0" xfId="0" applyFont="1" applyFill="1" applyBorder="1" applyAlignment="1">
      <alignment horizontal="center" vertical="center" wrapText="1"/>
    </xf>
    <xf numFmtId="0" fontId="35" fillId="38" borderId="0" xfId="0" applyFont="1" applyFill="1" applyBorder="1" applyAlignment="1">
      <alignment horizontal="center" vertical="center" wrapText="1"/>
    </xf>
    <xf numFmtId="0" fontId="36" fillId="35" borderId="0" xfId="0" applyFont="1" applyFill="1" applyBorder="1" applyAlignment="1">
      <alignment horizontal="center" vertical="center" wrapText="1"/>
    </xf>
    <xf numFmtId="0" fontId="36" fillId="35" borderId="23" xfId="0" applyFont="1" applyFill="1" applyBorder="1" applyAlignment="1">
      <alignment horizontal="center" vertical="center" wrapText="1"/>
    </xf>
    <xf numFmtId="0" fontId="38" fillId="35" borderId="0" xfId="0" applyFont="1" applyFill="1" applyBorder="1" applyAlignment="1">
      <alignment horizontal="center" vertical="center" wrapText="1"/>
    </xf>
    <xf numFmtId="0" fontId="38" fillId="35" borderId="23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6" borderId="0" xfId="0" applyFont="1" applyFill="1" applyBorder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Border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2" borderId="0" xfId="0" applyFont="1" applyFill="1" applyBorder="1" applyAlignment="1">
      <alignment horizontal="center" vertical="center"/>
    </xf>
    <xf numFmtId="0" fontId="41" fillId="40" borderId="33" xfId="0" applyFont="1" applyFill="1" applyBorder="1" applyAlignment="1">
      <alignment horizontal="center" vertical="center"/>
    </xf>
    <xf numFmtId="0" fontId="41" fillId="40" borderId="34" xfId="0" applyFont="1" applyFill="1" applyBorder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1" fillId="35" borderId="19" xfId="0" applyFont="1" applyFill="1" applyBorder="1" applyAlignment="1">
      <alignment horizontal="center" vertical="center" wrapText="1"/>
    </xf>
    <xf numFmtId="0" fontId="41" fillId="35" borderId="23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8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horizontal="center" vertical="center" wrapText="1"/>
    </xf>
    <xf numFmtId="0" fontId="25" fillId="31" borderId="0" xfId="0" applyFont="1" applyFill="1" applyBorder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horizontal="center" vertical="center" wrapText="1"/>
    </xf>
    <xf numFmtId="0" fontId="25" fillId="40" borderId="18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6" fillId="32" borderId="23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6" fillId="38" borderId="50" xfId="0" applyFont="1" applyFill="1" applyBorder="1" applyAlignment="1">
      <alignment horizontal="center" vertical="center" wrapText="1"/>
    </xf>
    <xf numFmtId="0" fontId="36" fillId="38" borderId="50" xfId="0" applyFont="1" applyFill="1" applyBorder="1" applyAlignment="1">
      <alignment horizontal="center" vertical="center" wrapText="1"/>
    </xf>
    <xf numFmtId="0" fontId="38" fillId="38" borderId="50" xfId="0" applyFont="1" applyFill="1" applyBorder="1" applyAlignment="1">
      <alignment horizontal="center" vertical="center" wrapText="1"/>
    </xf>
    <xf numFmtId="0" fontId="25" fillId="38" borderId="50" xfId="0" applyFont="1" applyFill="1" applyBorder="1" applyAlignment="1">
      <alignment horizontal="center" vertical="center" wrapText="1"/>
    </xf>
    <xf numFmtId="0" fontId="25" fillId="38" borderId="50" xfId="0" applyFont="1" applyFill="1" applyBorder="1" applyAlignment="1">
      <alignment vertical="center" wrapText="1"/>
    </xf>
    <xf numFmtId="0" fontId="25" fillId="38" borderId="51" xfId="0" applyFont="1" applyFill="1" applyBorder="1" applyAlignment="1">
      <alignment horizontal="center" vertical="center" wrapText="1"/>
    </xf>
    <xf numFmtId="0" fontId="41" fillId="0" borderId="52" xfId="0" applyFont="1" applyFill="1" applyBorder="1" applyAlignment="1">
      <alignment horizontal="center" vertical="center"/>
    </xf>
    <xf numFmtId="0" fontId="41" fillId="0" borderId="50" xfId="0" applyFont="1" applyFill="1" applyBorder="1" applyAlignment="1">
      <alignment horizontal="center" vertical="center"/>
    </xf>
    <xf numFmtId="0" fontId="25" fillId="38" borderId="50" xfId="0" applyFont="1" applyFill="1" applyBorder="1" applyAlignment="1">
      <alignment horizontal="center" vertical="center"/>
    </xf>
    <xf numFmtId="0" fontId="25" fillId="38" borderId="51" xfId="0" applyFont="1" applyFill="1" applyBorder="1" applyAlignment="1">
      <alignment horizontal="center" vertical="center"/>
    </xf>
    <xf numFmtId="0" fontId="41" fillId="38" borderId="0" xfId="0" applyFont="1" applyFill="1" applyBorder="1" applyAlignment="1">
      <alignment horizontal="center" vertical="center" wrapText="1"/>
    </xf>
    <xf numFmtId="0" fontId="42" fillId="38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2" fillId="31" borderId="0" xfId="0" applyFont="1" applyFill="1" applyBorder="1" applyAlignment="1">
      <alignment horizontal="center" vertical="center"/>
    </xf>
    <xf numFmtId="0" fontId="42" fillId="32" borderId="23" xfId="0" applyFont="1" applyFill="1" applyBorder="1" applyAlignment="1">
      <alignment horizontal="center" vertical="center" wrapText="1"/>
    </xf>
    <xf numFmtId="0" fontId="42" fillId="38" borderId="50" xfId="0" applyFont="1" applyFill="1" applyBorder="1" applyAlignment="1">
      <alignment horizontal="center" vertical="center"/>
    </xf>
    <xf numFmtId="0" fontId="28" fillId="30" borderId="53" xfId="0" applyFont="1" applyFill="1" applyBorder="1" applyAlignment="1">
      <alignment horizontal="center" vertical="center" wrapText="1"/>
    </xf>
    <xf numFmtId="0" fontId="42" fillId="40" borderId="54" xfId="0" applyFont="1" applyFill="1" applyBorder="1" applyAlignment="1">
      <alignment horizontal="center" vertical="center"/>
    </xf>
    <xf numFmtId="0" fontId="28" fillId="37" borderId="55" xfId="0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vertical="center"/>
    </xf>
    <xf numFmtId="0" fontId="25" fillId="0" borderId="57" xfId="0" applyFont="1" applyFill="1" applyBorder="1" applyAlignment="1">
      <alignment horizontal="center" vertical="center" textRotation="90" wrapText="1"/>
    </xf>
    <xf numFmtId="0" fontId="35" fillId="40" borderId="33" xfId="0" applyFont="1" applyFill="1" applyBorder="1" applyAlignment="1">
      <alignment horizontal="center" vertical="center"/>
    </xf>
    <xf numFmtId="0" fontId="25" fillId="0" borderId="58" xfId="0" applyFont="1" applyFill="1" applyBorder="1" applyAlignment="1">
      <alignment horizontal="center" vertical="center" textRotation="90"/>
    </xf>
    <xf numFmtId="49" fontId="41" fillId="40" borderId="33" xfId="0" applyNumberFormat="1" applyFont="1" applyFill="1" applyBorder="1" applyAlignment="1">
      <alignment horizontal="center" vertical="center"/>
    </xf>
    <xf numFmtId="0" fontId="43" fillId="40" borderId="18" xfId="0" applyFont="1" applyFill="1" applyBorder="1" applyAlignment="1">
      <alignment horizontal="center" vertical="center" wrapText="1"/>
    </xf>
    <xf numFmtId="0" fontId="43" fillId="40" borderId="18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vertical="center" wrapText="1"/>
    </xf>
    <xf numFmtId="0" fontId="44" fillId="40" borderId="33" xfId="0" applyFont="1" applyFill="1" applyBorder="1" applyAlignment="1">
      <alignment horizontal="center" vertical="center"/>
    </xf>
    <xf numFmtId="0" fontId="36" fillId="40" borderId="32" xfId="0" applyFont="1" applyFill="1" applyBorder="1" applyAlignment="1">
      <alignment horizontal="center" vertical="center"/>
    </xf>
    <xf numFmtId="0" fontId="27" fillId="29" borderId="40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/>
    </xf>
    <xf numFmtId="0" fontId="29" fillId="0" borderId="39" xfId="0" applyFont="1" applyFill="1" applyBorder="1" applyAlignment="1">
      <alignment horizontal="center" vertical="center"/>
    </xf>
    <xf numFmtId="0" fontId="27" fillId="29" borderId="40" xfId="0" applyFont="1" applyFill="1" applyBorder="1" applyAlignment="1">
      <alignment horizontal="center" vertical="center" wrapText="1"/>
    </xf>
    <xf numFmtId="0" fontId="26" fillId="0" borderId="58" xfId="0" applyFont="1" applyFill="1" applyBorder="1" applyAlignment="1">
      <alignment horizontal="center" vertical="center" textRotation="90" wrapText="1"/>
    </xf>
    <xf numFmtId="0" fontId="26" fillId="40" borderId="33" xfId="0" applyFont="1" applyFill="1" applyBorder="1" applyAlignment="1">
      <alignment horizontal="center" vertical="center"/>
    </xf>
    <xf numFmtId="0" fontId="26" fillId="40" borderId="34" xfId="0" applyFont="1" applyFill="1" applyBorder="1" applyAlignment="1">
      <alignment horizontal="center" vertical="center"/>
    </xf>
    <xf numFmtId="0" fontId="36" fillId="40" borderId="32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/>
    </xf>
    <xf numFmtId="0" fontId="36" fillId="38" borderId="0" xfId="0" applyFont="1" applyFill="1" applyBorder="1" applyAlignment="1">
      <alignment horizontal="center" vertical="center"/>
    </xf>
    <xf numFmtId="0" fontId="36" fillId="31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32" borderId="23" xfId="0" applyFont="1" applyFill="1" applyBorder="1" applyAlignment="1">
      <alignment horizontal="center" vertical="center" wrapText="1"/>
    </xf>
    <xf numFmtId="0" fontId="36" fillId="33" borderId="0" xfId="0" applyFont="1" applyFill="1" applyBorder="1" applyAlignment="1">
      <alignment horizontal="center" vertical="center"/>
    </xf>
    <xf numFmtId="0" fontId="27" fillId="29" borderId="40" xfId="0" applyFont="1" applyFill="1" applyBorder="1" applyAlignment="1">
      <alignment horizontal="center" vertical="center" wrapText="1"/>
    </xf>
    <xf numFmtId="0" fontId="26" fillId="0" borderId="58" xfId="0" applyFont="1" applyFill="1" applyBorder="1" applyAlignment="1">
      <alignment horizontal="center" vertical="center" textRotation="90" wrapText="1"/>
    </xf>
    <xf numFmtId="0" fontId="27" fillId="29" borderId="40" xfId="0" applyFont="1" applyFill="1" applyBorder="1" applyAlignment="1">
      <alignment horizontal="center" vertical="center" wrapText="1"/>
    </xf>
    <xf numFmtId="0" fontId="26" fillId="0" borderId="58" xfId="0" applyFont="1" applyFill="1" applyBorder="1" applyAlignment="1">
      <alignment horizontal="center" vertical="center" textRotation="90" wrapText="1"/>
    </xf>
    <xf numFmtId="0" fontId="36" fillId="32" borderId="0" xfId="0" applyFont="1" applyFill="1" applyBorder="1" applyAlignment="1">
      <alignment horizontal="center" vertical="center" wrapText="1"/>
    </xf>
    <xf numFmtId="0" fontId="38" fillId="32" borderId="0" xfId="0" applyFont="1" applyFill="1" applyBorder="1" applyAlignment="1">
      <alignment horizontal="center"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6" fillId="0" borderId="58" xfId="0" applyFont="1" applyFill="1" applyBorder="1" applyAlignment="1">
      <alignment horizontal="center" vertical="center" textRotation="90" wrapText="1"/>
    </xf>
    <xf numFmtId="0" fontId="45" fillId="41" borderId="32" xfId="243" applyBorder="1" applyAlignment="1">
      <alignment horizontal="center" vertical="center" wrapText="1"/>
    </xf>
    <xf numFmtId="0" fontId="45" fillId="42" borderId="18" xfId="243" applyFill="1" applyBorder="1" applyAlignment="1">
      <alignment horizontal="center" vertical="center" wrapText="1"/>
    </xf>
    <xf numFmtId="0" fontId="26" fillId="0" borderId="57" xfId="0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left" vertical="center"/>
    </xf>
    <xf numFmtId="0" fontId="29" fillId="0" borderId="49" xfId="0" applyFont="1" applyFill="1" applyBorder="1" applyAlignment="1">
      <alignment horizontal="center" vertical="center"/>
    </xf>
    <xf numFmtId="0" fontId="29" fillId="0" borderId="46" xfId="0" applyFont="1" applyFill="1" applyBorder="1" applyAlignment="1">
      <alignment horizontal="center" vertical="center"/>
    </xf>
    <xf numFmtId="0" fontId="29" fillId="0" borderId="48" xfId="0" applyFont="1" applyFill="1" applyBorder="1" applyAlignment="1">
      <alignment horizontal="center" vertical="center"/>
    </xf>
    <xf numFmtId="0" fontId="26" fillId="0" borderId="45" xfId="0" applyFont="1" applyFill="1" applyBorder="1" applyAlignment="1">
      <alignment horizontal="left" vertical="center" wrapText="1"/>
    </xf>
    <xf numFmtId="0" fontId="26" fillId="0" borderId="46" xfId="0" applyFont="1" applyFill="1" applyBorder="1" applyAlignment="1">
      <alignment horizontal="left" vertical="center" wrapText="1"/>
    </xf>
    <xf numFmtId="0" fontId="26" fillId="0" borderId="47" xfId="0" applyFont="1" applyFill="1" applyBorder="1" applyAlignment="1">
      <alignment horizontal="left" vertical="center" wrapText="1"/>
    </xf>
    <xf numFmtId="0" fontId="27" fillId="29" borderId="36" xfId="0" applyFont="1" applyFill="1" applyBorder="1" applyAlignment="1">
      <alignment horizontal="center"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6" fillId="38" borderId="38" xfId="0" applyFont="1" applyFill="1" applyBorder="1" applyAlignment="1">
      <alignment horizontal="center" vertical="center"/>
    </xf>
    <xf numFmtId="0" fontId="26" fillId="38" borderId="41" xfId="0" applyFont="1" applyFill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27" fillId="29" borderId="42" xfId="0" applyFont="1" applyFill="1" applyBorder="1" applyAlignment="1">
      <alignment horizontal="center" vertical="center" wrapText="1"/>
    </xf>
    <xf numFmtId="0" fontId="27" fillId="29" borderId="43" xfId="0" applyFont="1" applyFill="1" applyBorder="1" applyAlignment="1">
      <alignment horizontal="center" vertical="center" wrapText="1"/>
    </xf>
    <xf numFmtId="0" fontId="27" fillId="29" borderId="44" xfId="0" applyFont="1" applyFill="1" applyBorder="1" applyAlignment="1">
      <alignment horizontal="center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9" fillId="0" borderId="49" xfId="0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29" fillId="0" borderId="48" xfId="0" applyFont="1" applyFill="1" applyBorder="1" applyAlignment="1">
      <alignment horizontal="center" vertical="center" wrapText="1"/>
    </xf>
    <xf numFmtId="0" fontId="29" fillId="0" borderId="45" xfId="0" applyFont="1" applyFill="1" applyBorder="1" applyAlignment="1">
      <alignment horizontal="left" vertical="center" wrapText="1"/>
    </xf>
    <xf numFmtId="0" fontId="29" fillId="0" borderId="46" xfId="0" applyFont="1" applyFill="1" applyBorder="1" applyAlignment="1">
      <alignment horizontal="left" vertical="center" wrapText="1"/>
    </xf>
    <xf numFmtId="0" fontId="29" fillId="0" borderId="47" xfId="0" applyFont="1" applyFill="1" applyBorder="1" applyAlignment="1">
      <alignment horizontal="left" vertical="center" wrapText="1"/>
    </xf>
    <xf numFmtId="0" fontId="26" fillId="31" borderId="0" xfId="0" applyFont="1" applyFill="1" applyBorder="1" applyAlignment="1">
      <alignment horizontal="left" vertical="center" wrapText="1"/>
    </xf>
    <xf numFmtId="0" fontId="26" fillId="0" borderId="38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58" xfId="0" applyFont="1" applyFill="1" applyBorder="1" applyAlignment="1">
      <alignment horizontal="center" vertical="center" textRotation="90" wrapText="1"/>
    </xf>
    <xf numFmtId="0" fontId="29" fillId="42" borderId="45" xfId="0" applyFont="1" applyFill="1" applyBorder="1" applyAlignment="1">
      <alignment horizontal="left" vertical="center" wrapText="1"/>
    </xf>
    <xf numFmtId="0" fontId="29" fillId="42" borderId="46" xfId="0" applyFont="1" applyFill="1" applyBorder="1" applyAlignment="1">
      <alignment horizontal="left" vertical="center" wrapText="1"/>
    </xf>
    <xf numFmtId="0" fontId="29" fillId="42" borderId="47" xfId="0" applyFont="1" applyFill="1" applyBorder="1" applyAlignment="1">
      <alignment horizontal="left" vertical="center" wrapText="1"/>
    </xf>
  </cellXfs>
  <cellStyles count="244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" xfId="243" builtinId="27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178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16921-A1FD-4A07-8008-832C4C86E2E3}">
  <sheetPr>
    <pageSetUpPr fitToPage="1"/>
  </sheetPr>
  <dimension ref="A1:BE86"/>
  <sheetViews>
    <sheetView showGridLines="0" tabSelected="1" zoomScale="115" zoomScaleNormal="115" zoomScaleSheetLayoutView="115" workbookViewId="0">
      <selection activeCell="H2" sqref="H2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201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>
        <v>44610</v>
      </c>
      <c r="Q4"/>
      <c r="R4"/>
      <c r="S4"/>
    </row>
    <row r="5" spans="1:57" s="7" customFormat="1" ht="21.75" customHeight="1" thickBot="1" x14ac:dyDescent="0.3">
      <c r="A5"/>
      <c r="B5" s="226" t="s">
        <v>79</v>
      </c>
      <c r="C5" s="227"/>
      <c r="D5" s="228"/>
      <c r="E5" s="181">
        <v>201</v>
      </c>
      <c r="F5" s="236" t="s">
        <v>314</v>
      </c>
      <c r="G5" s="237"/>
      <c r="H5" s="237"/>
      <c r="I5" s="237"/>
      <c r="J5" s="237"/>
      <c r="K5" s="237"/>
      <c r="L5" s="237"/>
      <c r="M5" s="238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201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 t="s">
        <v>80</v>
      </c>
      <c r="C8" s="208"/>
      <c r="D8" s="209"/>
      <c r="E8" s="182">
        <v>201</v>
      </c>
      <c r="F8" s="210" t="s">
        <v>116</v>
      </c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17" t="s">
        <v>83</v>
      </c>
      <c r="D11" s="218"/>
      <c r="E11" s="183" t="s">
        <v>201</v>
      </c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 t="s">
        <v>155</v>
      </c>
      <c r="E16" s="199"/>
      <c r="F16" s="200"/>
      <c r="G16" s="8" t="s">
        <v>121</v>
      </c>
      <c r="H16" s="8" t="s">
        <v>45</v>
      </c>
      <c r="I16" s="127" t="s">
        <v>76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146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 t="s">
        <v>156</v>
      </c>
      <c r="E18" s="130"/>
      <c r="F18" s="131"/>
      <c r="G18" s="30" t="s">
        <v>122</v>
      </c>
      <c r="H18" s="30" t="s">
        <v>0</v>
      </c>
      <c r="I18" s="74" t="s">
        <v>56</v>
      </c>
      <c r="J18" s="132"/>
      <c r="K18" s="133"/>
      <c r="L18" s="133"/>
      <c r="M18" s="30">
        <v>8</v>
      </c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47</v>
      </c>
      <c r="F20" s="142" t="s">
        <v>48</v>
      </c>
      <c r="G20" s="143" t="s">
        <v>123</v>
      </c>
      <c r="H20" s="143" t="s">
        <v>50</v>
      </c>
      <c r="I20" s="144" t="s">
        <v>57</v>
      </c>
      <c r="J20" s="143"/>
      <c r="K20" s="143">
        <v>29</v>
      </c>
      <c r="L20" s="143">
        <v>1</v>
      </c>
      <c r="M20" s="143"/>
      <c r="N20" s="140"/>
      <c r="O20" s="116"/>
      <c r="P20" s="117"/>
      <c r="Q20" s="168" t="str">
        <f t="shared" ref="Q20:Q23" si="0">IF(G20&lt;&gt;"",G20&amp;"E1/"&amp;G20&amp;"X1","")</f>
        <v>23DUAA01E1/23DUAA01X1</v>
      </c>
      <c r="R20" s="116"/>
      <c r="S20" s="179"/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5">
      <c r="B21" s="205"/>
      <c r="C21" s="26"/>
      <c r="D21" s="135"/>
      <c r="E21" s="141" t="s">
        <v>47</v>
      </c>
      <c r="F21" s="142" t="s">
        <v>48</v>
      </c>
      <c r="G21" s="143" t="s">
        <v>124</v>
      </c>
      <c r="H21" s="143" t="s">
        <v>50</v>
      </c>
      <c r="I21" s="144" t="s">
        <v>58</v>
      </c>
      <c r="J21" s="143"/>
      <c r="K21" s="143">
        <v>20</v>
      </c>
      <c r="L21" s="143">
        <v>1</v>
      </c>
      <c r="M21" s="143"/>
      <c r="N21" s="140"/>
      <c r="O21" s="116"/>
      <c r="P21" s="117"/>
      <c r="Q21" s="168" t="str">
        <f t="shared" si="0"/>
        <v>23DUAA02E1/23DUAA02X1</v>
      </c>
      <c r="R21" s="174"/>
      <c r="S21" s="179"/>
      <c r="T21" s="72"/>
      <c r="U21" s="65"/>
      <c r="Z21" s="1" t="s">
        <v>35</v>
      </c>
      <c r="AA21" s="1">
        <v>5</v>
      </c>
      <c r="AB21" s="1">
        <v>1</v>
      </c>
      <c r="AC21" s="1">
        <v>2</v>
      </c>
      <c r="AD21" s="1">
        <v>1</v>
      </c>
    </row>
    <row r="22" spans="1:30" ht="43.5" x14ac:dyDescent="0.25">
      <c r="B22" s="205"/>
      <c r="C22" s="26"/>
      <c r="D22" s="135"/>
      <c r="E22" s="141" t="s">
        <v>47</v>
      </c>
      <c r="F22" s="142" t="s">
        <v>48</v>
      </c>
      <c r="G22" s="143" t="s">
        <v>125</v>
      </c>
      <c r="H22" s="143" t="s">
        <v>50</v>
      </c>
      <c r="I22" s="144" t="s">
        <v>59</v>
      </c>
      <c r="J22" s="143"/>
      <c r="K22" s="204">
        <v>48</v>
      </c>
      <c r="L22" s="143">
        <v>1</v>
      </c>
      <c r="M22" s="143"/>
      <c r="N22" s="140"/>
      <c r="O22" s="116"/>
      <c r="P22" s="117"/>
      <c r="Q22" s="168" t="str">
        <f t="shared" si="0"/>
        <v>23DUAA03E1/23DUAA03X1</v>
      </c>
      <c r="R22" s="116"/>
      <c r="S22" s="203" t="s">
        <v>313</v>
      </c>
      <c r="T22" s="72"/>
      <c r="U22" s="65"/>
      <c r="Z22" s="1" t="s">
        <v>35</v>
      </c>
      <c r="AA22" s="1">
        <v>5</v>
      </c>
      <c r="AB22" s="1">
        <v>1</v>
      </c>
      <c r="AC22" s="1">
        <v>1</v>
      </c>
      <c r="AD22" s="1">
        <v>1</v>
      </c>
    </row>
    <row r="23" spans="1:30" x14ac:dyDescent="0.25">
      <c r="B23" s="205"/>
      <c r="C23" s="26"/>
      <c r="D23" s="135"/>
      <c r="E23" s="141" t="s">
        <v>47</v>
      </c>
      <c r="F23" s="142" t="s">
        <v>48</v>
      </c>
      <c r="G23" s="143" t="s">
        <v>126</v>
      </c>
      <c r="H23" s="143" t="s">
        <v>50</v>
      </c>
      <c r="I23" s="144" t="s">
        <v>60</v>
      </c>
      <c r="J23" s="143"/>
      <c r="K23" s="143">
        <v>46</v>
      </c>
      <c r="L23" s="143">
        <v>1</v>
      </c>
      <c r="M23" s="143"/>
      <c r="N23" s="140"/>
      <c r="O23" s="116"/>
      <c r="P23" s="117"/>
      <c r="Q23" s="168" t="str">
        <f t="shared" si="0"/>
        <v>23DUAA04E1/23DUAA04X1</v>
      </c>
      <c r="R23" s="174"/>
      <c r="S23" s="179" t="s">
        <v>100</v>
      </c>
      <c r="T23" s="72"/>
      <c r="U23" s="65"/>
      <c r="Z23" s="1" t="s">
        <v>35</v>
      </c>
      <c r="AA23" s="1">
        <v>5</v>
      </c>
      <c r="AB23" s="1">
        <v>1</v>
      </c>
      <c r="AC23" s="1">
        <v>2</v>
      </c>
      <c r="AD23" s="1">
        <v>1</v>
      </c>
    </row>
    <row r="24" spans="1:30" x14ac:dyDescent="0.25">
      <c r="B24" s="205"/>
      <c r="C24" s="26"/>
      <c r="D24" s="135"/>
      <c r="E24" s="136"/>
      <c r="F24" s="137"/>
      <c r="G24" s="138"/>
      <c r="H24" s="138"/>
      <c r="I24" s="139"/>
      <c r="J24" s="138"/>
      <c r="K24" s="139"/>
      <c r="L24" s="139"/>
      <c r="M24" s="139"/>
      <c r="N24" s="140"/>
      <c r="O24" s="118"/>
      <c r="P24" s="119"/>
      <c r="Q24" s="115"/>
      <c r="R24" s="118"/>
      <c r="S24" s="189"/>
      <c r="T24" s="5"/>
      <c r="U24" s="44"/>
    </row>
    <row r="25" spans="1:30" ht="7" customHeight="1" x14ac:dyDescent="0.25">
      <c r="B25" s="205"/>
      <c r="C25" s="26"/>
      <c r="D25" s="33"/>
      <c r="E25" s="128"/>
      <c r="F25" s="129"/>
      <c r="G25" s="98"/>
      <c r="H25" s="98"/>
      <c r="I25" s="26"/>
      <c r="J25" s="98"/>
      <c r="K25" s="26"/>
      <c r="L25" s="26"/>
      <c r="M25" s="26"/>
      <c r="N25" s="34"/>
      <c r="O25" s="111"/>
      <c r="P25" s="112"/>
      <c r="Q25" s="162"/>
      <c r="R25" s="111"/>
      <c r="S25" s="190"/>
      <c r="T25" s="25"/>
      <c r="U25" s="42"/>
    </row>
    <row r="26" spans="1:30" x14ac:dyDescent="0.25">
      <c r="B26" s="205"/>
      <c r="C26" s="26"/>
      <c r="D26" s="30" t="s">
        <v>157</v>
      </c>
      <c r="E26" s="130"/>
      <c r="F26" s="131"/>
      <c r="G26" s="30" t="s">
        <v>127</v>
      </c>
      <c r="H26" s="30" t="s">
        <v>0</v>
      </c>
      <c r="I26" s="74" t="s">
        <v>61</v>
      </c>
      <c r="J26" s="132"/>
      <c r="K26" s="133"/>
      <c r="L26" s="133"/>
      <c r="M26" s="30">
        <v>8</v>
      </c>
      <c r="N26" s="134"/>
      <c r="O26" s="113"/>
      <c r="P26" s="114"/>
      <c r="Q26" s="164"/>
      <c r="R26" s="113"/>
      <c r="S26" s="191"/>
      <c r="T26" s="4"/>
      <c r="U26" s="45"/>
      <c r="Z26" s="1" t="s">
        <v>0</v>
      </c>
      <c r="AA26" s="1">
        <v>5</v>
      </c>
      <c r="AB26" s="1">
        <v>2</v>
      </c>
      <c r="AC26" s="16" t="s">
        <v>42</v>
      </c>
      <c r="AD26" s="1">
        <v>2</v>
      </c>
    </row>
    <row r="27" spans="1:30" x14ac:dyDescent="0.25">
      <c r="B27" s="205"/>
      <c r="C27" s="26"/>
      <c r="D27" s="135"/>
      <c r="E27" s="136"/>
      <c r="F27" s="137"/>
      <c r="G27" s="138"/>
      <c r="H27" s="138"/>
      <c r="I27" s="139"/>
      <c r="J27" s="138"/>
      <c r="K27" s="139"/>
      <c r="L27" s="139"/>
      <c r="M27" s="139"/>
      <c r="N27" s="140"/>
      <c r="O27" s="118"/>
      <c r="P27" s="119"/>
      <c r="Q27" s="115"/>
      <c r="R27" s="118"/>
      <c r="S27" s="189"/>
      <c r="T27" s="5"/>
      <c r="U27" s="44"/>
    </row>
    <row r="28" spans="1:30" ht="14.5" x14ac:dyDescent="0.25">
      <c r="B28" s="205"/>
      <c r="C28" s="26"/>
      <c r="D28" s="135"/>
      <c r="E28" s="141" t="s">
        <v>47</v>
      </c>
      <c r="F28" s="142" t="s">
        <v>48</v>
      </c>
      <c r="G28" s="143" t="s">
        <v>128</v>
      </c>
      <c r="H28" s="143" t="s">
        <v>50</v>
      </c>
      <c r="I28" s="144" t="s">
        <v>62</v>
      </c>
      <c r="J28" s="143"/>
      <c r="K28" s="204">
        <v>36</v>
      </c>
      <c r="L28" s="143">
        <v>1</v>
      </c>
      <c r="M28" s="143"/>
      <c r="N28" s="140"/>
      <c r="O28" s="186"/>
      <c r="P28" s="187"/>
      <c r="Q28" s="168" t="str">
        <f t="shared" ref="Q28:Q29" si="1">IF(G28&lt;&gt;"",G28&amp;"E1/"&amp;G28&amp;"X1","")</f>
        <v>23DUAB01E1/23DUAB01X1</v>
      </c>
      <c r="R28" s="186"/>
      <c r="S28" s="179" t="s">
        <v>100</v>
      </c>
      <c r="T28" s="72"/>
      <c r="U28" s="65"/>
      <c r="Z28" s="1" t="s">
        <v>35</v>
      </c>
      <c r="AA28" s="1">
        <v>5</v>
      </c>
      <c r="AB28" s="1">
        <v>2</v>
      </c>
      <c r="AC28" s="1">
        <v>1</v>
      </c>
      <c r="AD28" s="1">
        <v>2</v>
      </c>
    </row>
    <row r="29" spans="1:30" x14ac:dyDescent="0.25">
      <c r="B29" s="205"/>
      <c r="C29" s="26"/>
      <c r="D29" s="135"/>
      <c r="E29" s="141" t="s">
        <v>47</v>
      </c>
      <c r="F29" s="142" t="s">
        <v>48</v>
      </c>
      <c r="G29" s="143" t="s">
        <v>129</v>
      </c>
      <c r="H29" s="143" t="s">
        <v>50</v>
      </c>
      <c r="I29" s="144" t="s">
        <v>63</v>
      </c>
      <c r="J29" s="143"/>
      <c r="K29" s="143">
        <v>38</v>
      </c>
      <c r="L29" s="143">
        <v>1</v>
      </c>
      <c r="M29" s="143"/>
      <c r="N29" s="140"/>
      <c r="O29" s="116"/>
      <c r="P29" s="117"/>
      <c r="Q29" s="168" t="str">
        <f t="shared" si="1"/>
        <v>23DUAB02E1/23DUAB02X1</v>
      </c>
      <c r="R29" s="116"/>
      <c r="S29" s="179" t="s">
        <v>100</v>
      </c>
      <c r="T29" s="72"/>
      <c r="U29" s="65"/>
      <c r="Z29" s="1" t="s">
        <v>35</v>
      </c>
      <c r="AA29" s="1">
        <v>5</v>
      </c>
      <c r="AB29" s="1">
        <v>2</v>
      </c>
      <c r="AC29" s="1">
        <v>2</v>
      </c>
      <c r="AD29" s="1">
        <v>2</v>
      </c>
    </row>
    <row r="30" spans="1:30" x14ac:dyDescent="0.25">
      <c r="B30" s="205"/>
      <c r="C30" s="26"/>
      <c r="D30" s="135"/>
      <c r="E30" s="136"/>
      <c r="F30" s="137"/>
      <c r="G30" s="138"/>
      <c r="H30" s="138"/>
      <c r="I30" s="139"/>
      <c r="J30" s="138"/>
      <c r="K30" s="139"/>
      <c r="L30" s="139"/>
      <c r="M30" s="139"/>
      <c r="N30" s="140"/>
      <c r="O30" s="118"/>
      <c r="P30" s="119"/>
      <c r="Q30" s="115"/>
      <c r="R30" s="118"/>
      <c r="S30" s="189"/>
      <c r="T30" s="5"/>
      <c r="U30" s="44"/>
    </row>
    <row r="31" spans="1:30" ht="7" customHeight="1" x14ac:dyDescent="0.25">
      <c r="A31" s="23"/>
      <c r="B31" s="205"/>
      <c r="C31" s="26"/>
      <c r="D31" s="33"/>
      <c r="E31" s="128"/>
      <c r="F31" s="129"/>
      <c r="G31" s="98"/>
      <c r="H31" s="98"/>
      <c r="I31" s="26"/>
      <c r="J31" s="98"/>
      <c r="K31" s="26"/>
      <c r="L31" s="26"/>
      <c r="M31" s="26"/>
      <c r="N31" s="34"/>
      <c r="O31" s="111"/>
      <c r="P31" s="112"/>
      <c r="Q31" s="162"/>
      <c r="R31" s="111"/>
      <c r="S31" s="190"/>
      <c r="T31" s="25"/>
      <c r="U31" s="42"/>
    </row>
    <row r="32" spans="1:30" ht="27" x14ac:dyDescent="0.25">
      <c r="B32" s="205"/>
      <c r="C32" s="26"/>
      <c r="D32" s="30" t="s">
        <v>158</v>
      </c>
      <c r="E32" s="130"/>
      <c r="F32" s="131"/>
      <c r="G32" s="30" t="s">
        <v>130</v>
      </c>
      <c r="H32" s="30" t="s">
        <v>0</v>
      </c>
      <c r="I32" s="74" t="s">
        <v>64</v>
      </c>
      <c r="J32" s="132"/>
      <c r="K32" s="133"/>
      <c r="L32" s="133"/>
      <c r="M32" s="30">
        <v>4</v>
      </c>
      <c r="N32" s="134"/>
      <c r="O32" s="113"/>
      <c r="P32" s="114"/>
      <c r="Q32" s="164"/>
      <c r="R32" s="113"/>
      <c r="S32" s="191"/>
      <c r="T32" s="4"/>
      <c r="U32" s="45"/>
      <c r="Z32" s="1" t="s">
        <v>0</v>
      </c>
      <c r="AA32" s="1">
        <v>5</v>
      </c>
      <c r="AB32" s="1">
        <v>2</v>
      </c>
      <c r="AC32" s="16" t="s">
        <v>42</v>
      </c>
      <c r="AD32" s="1">
        <v>2</v>
      </c>
    </row>
    <row r="33" spans="1:30" x14ac:dyDescent="0.25">
      <c r="B33" s="205"/>
      <c r="C33" s="26"/>
      <c r="D33" s="135"/>
      <c r="E33" s="136"/>
      <c r="F33" s="137"/>
      <c r="G33" s="138"/>
      <c r="H33" s="138"/>
      <c r="I33" s="139"/>
      <c r="J33" s="138"/>
      <c r="K33" s="139"/>
      <c r="L33" s="139"/>
      <c r="M33" s="139"/>
      <c r="N33" s="140"/>
      <c r="O33" s="118"/>
      <c r="P33" s="119"/>
      <c r="Q33" s="115"/>
      <c r="R33" s="118"/>
      <c r="S33" s="189"/>
      <c r="T33" s="5"/>
      <c r="U33" s="44"/>
    </row>
    <row r="34" spans="1:30" ht="40.5" x14ac:dyDescent="0.25">
      <c r="B34" s="205"/>
      <c r="C34" s="26"/>
      <c r="D34" s="135"/>
      <c r="E34" s="141" t="s">
        <v>47</v>
      </c>
      <c r="F34" s="142" t="s">
        <v>48</v>
      </c>
      <c r="G34" s="143" t="s">
        <v>131</v>
      </c>
      <c r="H34" s="143" t="s">
        <v>50</v>
      </c>
      <c r="I34" s="144" t="s">
        <v>65</v>
      </c>
      <c r="J34" s="175"/>
      <c r="K34" s="143">
        <v>9</v>
      </c>
      <c r="L34" s="143">
        <v>1</v>
      </c>
      <c r="M34" s="175"/>
      <c r="N34" s="177"/>
      <c r="O34" s="178"/>
      <c r="P34" s="117"/>
      <c r="Q34" s="168" t="str">
        <f t="shared" ref="Q34" si="2">IF(G34&lt;&gt;"",G34&amp;"E1/"&amp;G34&amp;"X1","")</f>
        <v>23DUAC01E1/23DUAC01X1</v>
      </c>
      <c r="R34" s="172"/>
      <c r="S34" s="188" t="s">
        <v>101</v>
      </c>
      <c r="T34" s="72"/>
      <c r="U34" s="65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05"/>
      <c r="C35" s="26"/>
      <c r="D35" s="135"/>
      <c r="E35" s="136"/>
      <c r="F35" s="137"/>
      <c r="G35" s="138"/>
      <c r="H35" s="138"/>
      <c r="I35" s="139"/>
      <c r="J35" s="138"/>
      <c r="K35" s="139"/>
      <c r="L35" s="139"/>
      <c r="M35" s="139"/>
      <c r="N35" s="140"/>
      <c r="O35" s="118"/>
      <c r="P35" s="119"/>
      <c r="Q35" s="115"/>
      <c r="R35" s="118"/>
      <c r="S35" s="189"/>
      <c r="T35" s="5"/>
      <c r="U35" s="44"/>
    </row>
    <row r="36" spans="1:30" ht="7" customHeight="1" x14ac:dyDescent="0.25">
      <c r="A36" s="23"/>
      <c r="B36" s="205"/>
      <c r="C36" s="26"/>
      <c r="D36" s="33"/>
      <c r="E36" s="128"/>
      <c r="F36" s="129"/>
      <c r="G36" s="98"/>
      <c r="H36" s="98"/>
      <c r="I36" s="26"/>
      <c r="J36" s="98"/>
      <c r="K36" s="26"/>
      <c r="L36" s="26"/>
      <c r="M36" s="26"/>
      <c r="N36" s="34"/>
      <c r="O36" s="111"/>
      <c r="P36" s="112"/>
      <c r="Q36" s="162"/>
      <c r="R36" s="111"/>
      <c r="S36" s="190"/>
      <c r="T36" s="25"/>
      <c r="U36" s="42"/>
    </row>
    <row r="37" spans="1:30" ht="27" x14ac:dyDescent="0.25">
      <c r="B37" s="205"/>
      <c r="C37" s="26"/>
      <c r="D37" s="30" t="s">
        <v>159</v>
      </c>
      <c r="E37" s="130"/>
      <c r="F37" s="131"/>
      <c r="G37" s="30" t="s">
        <v>132</v>
      </c>
      <c r="H37" s="30" t="s">
        <v>0</v>
      </c>
      <c r="I37" s="74" t="s">
        <v>66</v>
      </c>
      <c r="J37" s="132"/>
      <c r="K37" s="133"/>
      <c r="L37" s="133"/>
      <c r="M37" s="30">
        <v>2</v>
      </c>
      <c r="N37" s="134"/>
      <c r="O37" s="113"/>
      <c r="P37" s="114"/>
      <c r="Q37" s="164"/>
      <c r="R37" s="113"/>
      <c r="S37" s="191"/>
      <c r="T37" s="4"/>
      <c r="U37" s="45"/>
      <c r="Z37" s="1" t="s">
        <v>0</v>
      </c>
      <c r="AA37" s="1">
        <v>5</v>
      </c>
      <c r="AB37" s="1">
        <v>2</v>
      </c>
      <c r="AC37" s="16" t="s">
        <v>42</v>
      </c>
      <c r="AD37" s="1">
        <v>2</v>
      </c>
    </row>
    <row r="38" spans="1:30" x14ac:dyDescent="0.25">
      <c r="B38" s="205"/>
      <c r="C38" s="26"/>
      <c r="D38" s="135"/>
      <c r="E38" s="136"/>
      <c r="F38" s="137"/>
      <c r="G38" s="138"/>
      <c r="H38" s="138"/>
      <c r="I38" s="139"/>
      <c r="J38" s="138"/>
      <c r="K38" s="139"/>
      <c r="L38" s="139"/>
      <c r="M38" s="139"/>
      <c r="N38" s="140"/>
      <c r="O38" s="118"/>
      <c r="P38" s="119"/>
      <c r="Q38" s="115"/>
      <c r="R38" s="118"/>
      <c r="S38" s="189"/>
      <c r="T38" s="5"/>
      <c r="U38" s="44"/>
    </row>
    <row r="39" spans="1:30" ht="40.5" x14ac:dyDescent="0.25">
      <c r="B39" s="205"/>
      <c r="C39" s="26"/>
      <c r="D39" s="135"/>
      <c r="E39" s="141" t="s">
        <v>47</v>
      </c>
      <c r="F39" s="142" t="s">
        <v>48</v>
      </c>
      <c r="G39" s="143" t="s">
        <v>133</v>
      </c>
      <c r="H39" s="143" t="s">
        <v>50</v>
      </c>
      <c r="I39" s="144" t="s">
        <v>67</v>
      </c>
      <c r="J39" s="143"/>
      <c r="K39" s="143">
        <v>15</v>
      </c>
      <c r="L39" s="143">
        <v>1</v>
      </c>
      <c r="M39" s="143"/>
      <c r="N39" s="140"/>
      <c r="O39" s="186"/>
      <c r="P39" s="187"/>
      <c r="Q39" s="168" t="str">
        <f t="shared" ref="Q39:Q40" si="3">IF(G39&lt;&gt;"",G39&amp;"E1/"&amp;G39&amp;"X1","")</f>
        <v>23DUAD01E1/23DUAD01X1</v>
      </c>
      <c r="R39" s="186"/>
      <c r="S39" s="188" t="s">
        <v>102</v>
      </c>
      <c r="T39" s="72"/>
      <c r="U39" s="65"/>
      <c r="Z39" s="1" t="s">
        <v>35</v>
      </c>
      <c r="AA39" s="1">
        <v>5</v>
      </c>
      <c r="AB39" s="1">
        <v>2</v>
      </c>
      <c r="AC39" s="1">
        <v>1</v>
      </c>
      <c r="AD39" s="1">
        <v>2</v>
      </c>
    </row>
    <row r="40" spans="1:30" x14ac:dyDescent="0.25">
      <c r="B40" s="205"/>
      <c r="C40" s="26"/>
      <c r="D40" s="135"/>
      <c r="E40" s="141" t="s">
        <v>47</v>
      </c>
      <c r="F40" s="142" t="s">
        <v>48</v>
      </c>
      <c r="G40" s="143" t="s">
        <v>134</v>
      </c>
      <c r="H40" s="143" t="s">
        <v>50</v>
      </c>
      <c r="I40" s="144" t="s">
        <v>68</v>
      </c>
      <c r="J40" s="143"/>
      <c r="K40" s="143">
        <v>14</v>
      </c>
      <c r="L40" s="143">
        <v>1</v>
      </c>
      <c r="M40" s="143"/>
      <c r="N40" s="140"/>
      <c r="O40" s="116"/>
      <c r="P40" s="117"/>
      <c r="Q40" s="168" t="str">
        <f t="shared" si="3"/>
        <v>23DUAD02E1/23DUAD02X1</v>
      </c>
      <c r="R40" s="116"/>
      <c r="S40" s="179" t="s">
        <v>103</v>
      </c>
      <c r="T40" s="72"/>
      <c r="U40" s="65"/>
      <c r="Z40" s="1" t="s">
        <v>35</v>
      </c>
      <c r="AA40" s="1">
        <v>5</v>
      </c>
      <c r="AB40" s="1">
        <v>2</v>
      </c>
      <c r="AC40" s="1">
        <v>2</v>
      </c>
      <c r="AD40" s="1">
        <v>2</v>
      </c>
    </row>
    <row r="41" spans="1:30" x14ac:dyDescent="0.25">
      <c r="B41" s="205"/>
      <c r="C41" s="26"/>
      <c r="D41" s="135"/>
      <c r="E41" s="136"/>
      <c r="F41" s="137"/>
      <c r="G41" s="138"/>
      <c r="H41" s="138"/>
      <c r="I41" s="139"/>
      <c r="J41" s="138"/>
      <c r="K41" s="139"/>
      <c r="L41" s="139"/>
      <c r="M41" s="139"/>
      <c r="N41" s="140"/>
      <c r="O41" s="118"/>
      <c r="P41" s="119"/>
      <c r="Q41" s="115"/>
      <c r="R41" s="118"/>
      <c r="S41" s="189"/>
      <c r="T41" s="5"/>
      <c r="U41" s="44"/>
    </row>
    <row r="42" spans="1:30" ht="7" customHeight="1" x14ac:dyDescent="0.25">
      <c r="A42" s="23"/>
      <c r="B42" s="205"/>
      <c r="C42" s="26"/>
      <c r="D42" s="33"/>
      <c r="E42" s="128"/>
      <c r="F42" s="129"/>
      <c r="G42" s="98"/>
      <c r="H42" s="98"/>
      <c r="I42" s="26"/>
      <c r="J42" s="98"/>
      <c r="K42" s="26"/>
      <c r="L42" s="26"/>
      <c r="M42" s="26"/>
      <c r="N42" s="34"/>
      <c r="O42" s="111"/>
      <c r="P42" s="112"/>
      <c r="Q42" s="162"/>
      <c r="R42" s="111"/>
      <c r="S42" s="190"/>
      <c r="T42" s="25"/>
      <c r="U42" s="42"/>
    </row>
    <row r="43" spans="1:30" x14ac:dyDescent="0.25">
      <c r="A43" s="23"/>
      <c r="B43" s="205"/>
      <c r="C43" s="26"/>
      <c r="D43" s="30" t="s">
        <v>160</v>
      </c>
      <c r="E43" s="130"/>
      <c r="F43" s="131"/>
      <c r="G43" s="30" t="s">
        <v>135</v>
      </c>
      <c r="H43" s="30" t="s">
        <v>0</v>
      </c>
      <c r="I43" s="74" t="s">
        <v>69</v>
      </c>
      <c r="J43" s="132"/>
      <c r="K43" s="133"/>
      <c r="L43" s="133"/>
      <c r="M43" s="30">
        <v>8</v>
      </c>
      <c r="N43" s="134"/>
      <c r="O43" s="113"/>
      <c r="P43" s="114"/>
      <c r="Q43" s="164"/>
      <c r="R43" s="113"/>
      <c r="S43" s="191"/>
      <c r="T43" s="4"/>
      <c r="U43" s="45"/>
      <c r="Z43" s="1" t="s">
        <v>0</v>
      </c>
      <c r="AA43" s="1">
        <v>5</v>
      </c>
      <c r="AB43" s="1">
        <v>3</v>
      </c>
      <c r="AC43" s="16" t="s">
        <v>42</v>
      </c>
      <c r="AD43" s="1">
        <v>3</v>
      </c>
    </row>
    <row r="44" spans="1:30" x14ac:dyDescent="0.25">
      <c r="A44" s="23"/>
      <c r="B44" s="205"/>
      <c r="C44" s="26"/>
      <c r="D44" s="135"/>
      <c r="E44" s="136"/>
      <c r="F44" s="137"/>
      <c r="G44" s="138"/>
      <c r="H44" s="138"/>
      <c r="I44" s="139"/>
      <c r="J44" s="138"/>
      <c r="K44" s="139"/>
      <c r="L44" s="139"/>
      <c r="M44" s="139"/>
      <c r="N44" s="140"/>
      <c r="O44" s="118"/>
      <c r="P44" s="119"/>
      <c r="Q44" s="115"/>
      <c r="R44" s="118"/>
      <c r="S44" s="189"/>
      <c r="T44" s="5"/>
      <c r="U44" s="44"/>
    </row>
    <row r="45" spans="1:30" x14ac:dyDescent="0.25">
      <c r="A45" s="23"/>
      <c r="B45" s="205"/>
      <c r="C45" s="26"/>
      <c r="D45" s="135"/>
      <c r="E45" s="141" t="s">
        <v>47</v>
      </c>
      <c r="F45" s="142" t="s">
        <v>48</v>
      </c>
      <c r="G45" s="143" t="s">
        <v>136</v>
      </c>
      <c r="H45" s="143" t="s">
        <v>261</v>
      </c>
      <c r="I45" s="144" t="s">
        <v>70</v>
      </c>
      <c r="J45" s="143"/>
      <c r="K45" s="143">
        <v>66</v>
      </c>
      <c r="L45" s="143">
        <v>1</v>
      </c>
      <c r="M45" s="143"/>
      <c r="N45" s="140"/>
      <c r="O45" s="116"/>
      <c r="P45" s="117"/>
      <c r="Q45" s="168" t="str">
        <f t="shared" ref="Q45:Q46" si="4">IF(G45&lt;&gt;"",G45&amp;"E1/"&amp;G45&amp;"X1","")</f>
        <v>23DUAE01E1/23DUAE01X1</v>
      </c>
      <c r="R45" s="116"/>
      <c r="S45" s="179"/>
      <c r="T45" s="72"/>
      <c r="U45" s="65"/>
      <c r="Z45" s="1" t="s">
        <v>35</v>
      </c>
      <c r="AA45" s="1">
        <v>5</v>
      </c>
      <c r="AB45" s="1">
        <v>3</v>
      </c>
      <c r="AC45" s="1">
        <v>1</v>
      </c>
      <c r="AD45" s="1">
        <v>3</v>
      </c>
    </row>
    <row r="46" spans="1:30" x14ac:dyDescent="0.25">
      <c r="A46" s="23"/>
      <c r="B46" s="205"/>
      <c r="C46" s="26"/>
      <c r="D46" s="135"/>
      <c r="E46" s="141" t="s">
        <v>47</v>
      </c>
      <c r="F46" s="142" t="s">
        <v>48</v>
      </c>
      <c r="G46" s="143" t="s">
        <v>137</v>
      </c>
      <c r="H46" s="143" t="s">
        <v>50</v>
      </c>
      <c r="I46" s="144" t="s">
        <v>71</v>
      </c>
      <c r="J46" s="143"/>
      <c r="K46" s="143">
        <v>36</v>
      </c>
      <c r="L46" s="143">
        <v>1</v>
      </c>
      <c r="M46" s="143"/>
      <c r="N46" s="140"/>
      <c r="O46" s="116"/>
      <c r="P46" s="117"/>
      <c r="Q46" s="168" t="str">
        <f t="shared" si="4"/>
        <v>23DUAE02E1/23DUAE02X1</v>
      </c>
      <c r="R46" s="116"/>
      <c r="S46" s="179"/>
      <c r="T46" s="72"/>
      <c r="U46" s="65"/>
      <c r="Z46" s="1" t="s">
        <v>35</v>
      </c>
      <c r="AA46" s="1">
        <v>5</v>
      </c>
      <c r="AB46" s="1">
        <v>3</v>
      </c>
      <c r="AC46" s="1">
        <v>1</v>
      </c>
      <c r="AD46" s="1">
        <v>3</v>
      </c>
    </row>
    <row r="47" spans="1:30" x14ac:dyDescent="0.25">
      <c r="B47" s="205"/>
      <c r="C47" s="26"/>
      <c r="D47" s="135"/>
      <c r="E47" s="136"/>
      <c r="F47" s="137"/>
      <c r="G47" s="138"/>
      <c r="H47" s="138"/>
      <c r="I47" s="139"/>
      <c r="J47" s="138"/>
      <c r="K47" s="139"/>
      <c r="L47" s="139"/>
      <c r="M47" s="139"/>
      <c r="N47" s="140"/>
      <c r="O47" s="118"/>
      <c r="P47" s="119"/>
      <c r="Q47" s="115"/>
      <c r="R47" s="118"/>
      <c r="S47" s="189"/>
      <c r="T47" s="5"/>
      <c r="U47" s="44"/>
    </row>
    <row r="48" spans="1:30" s="16" customFormat="1" x14ac:dyDescent="0.25">
      <c r="A48" s="49"/>
      <c r="B48" s="171"/>
      <c r="C48" s="145"/>
      <c r="D48" s="146"/>
      <c r="E48" s="147"/>
      <c r="F48" s="148"/>
      <c r="G48" s="52"/>
      <c r="H48" s="52"/>
      <c r="I48" s="145"/>
      <c r="J48" s="52"/>
      <c r="K48" s="145"/>
      <c r="L48" s="145"/>
      <c r="M48" s="145"/>
      <c r="N48" s="150"/>
      <c r="O48" s="120"/>
      <c r="P48" s="121"/>
      <c r="Q48" s="122"/>
      <c r="R48" s="120"/>
      <c r="S48" s="192"/>
      <c r="T48" s="50"/>
      <c r="U48" s="51"/>
      <c r="AB48" s="1"/>
      <c r="AC48" s="1"/>
      <c r="AD48" s="1"/>
    </row>
    <row r="49" spans="1:30" ht="7" customHeight="1" thickBot="1" x14ac:dyDescent="0.3">
      <c r="B49" s="202"/>
      <c r="C49" s="26"/>
      <c r="D49" s="146"/>
      <c r="E49" s="147"/>
      <c r="F49" s="148"/>
      <c r="G49" s="52"/>
      <c r="H49" s="52"/>
      <c r="I49" s="145"/>
      <c r="J49" s="52"/>
      <c r="K49" s="145"/>
      <c r="L49" s="145"/>
      <c r="M49" s="145"/>
      <c r="N49" s="150"/>
      <c r="O49" s="120"/>
      <c r="P49" s="121"/>
      <c r="Q49" s="122"/>
      <c r="R49" s="120"/>
      <c r="S49" s="192"/>
      <c r="T49" s="50"/>
      <c r="U49" s="51"/>
    </row>
    <row r="50" spans="1:30" s="7" customFormat="1" ht="27" customHeight="1" thickBot="1" x14ac:dyDescent="0.3">
      <c r="A50" s="18"/>
      <c r="B50" s="48" t="s">
        <v>44</v>
      </c>
      <c r="C50" s="66"/>
      <c r="D50" s="67" t="s">
        <v>312</v>
      </c>
      <c r="E50" s="102"/>
      <c r="F50" s="104"/>
      <c r="G50" s="67" t="s">
        <v>138</v>
      </c>
      <c r="H50" s="67" t="s">
        <v>45</v>
      </c>
      <c r="I50" s="149" t="s">
        <v>72</v>
      </c>
      <c r="J50" s="68"/>
      <c r="K50" s="66"/>
      <c r="L50" s="69"/>
      <c r="M50" s="67"/>
      <c r="N50" s="70"/>
      <c r="O50" s="123"/>
      <c r="P50" s="124"/>
      <c r="Q50" s="165"/>
      <c r="R50" s="123"/>
      <c r="S50" s="193"/>
      <c r="T50" s="68"/>
      <c r="U50" s="71"/>
      <c r="Z50" s="7" t="s">
        <v>36</v>
      </c>
      <c r="AA50" s="7">
        <v>6</v>
      </c>
      <c r="AC50" s="1"/>
    </row>
    <row r="51" spans="1:30" s="16" customFormat="1" x14ac:dyDescent="0.25">
      <c r="B51" s="170"/>
      <c r="C51" s="145"/>
      <c r="D51" s="146"/>
      <c r="E51" s="147"/>
      <c r="F51" s="148"/>
      <c r="G51" s="52"/>
      <c r="H51" s="52"/>
      <c r="I51" s="145"/>
      <c r="J51" s="52"/>
      <c r="K51" s="145"/>
      <c r="L51" s="52"/>
      <c r="M51" s="145"/>
      <c r="N51" s="150"/>
      <c r="O51" s="120"/>
      <c r="P51" s="121"/>
      <c r="Q51" s="122"/>
      <c r="R51" s="120"/>
      <c r="S51" s="192"/>
      <c r="T51" s="50"/>
      <c r="U51" s="51"/>
    </row>
    <row r="52" spans="1:30" x14ac:dyDescent="0.25">
      <c r="B52" s="205"/>
      <c r="C52" s="26"/>
      <c r="D52" s="30" t="s">
        <v>161</v>
      </c>
      <c r="E52" s="130"/>
      <c r="F52" s="131"/>
      <c r="G52" s="30" t="s">
        <v>139</v>
      </c>
      <c r="H52" s="30" t="s">
        <v>0</v>
      </c>
      <c r="I52" s="74" t="s">
        <v>56</v>
      </c>
      <c r="J52" s="132"/>
      <c r="K52" s="133"/>
      <c r="L52" s="133"/>
      <c r="M52" s="30">
        <v>8</v>
      </c>
      <c r="N52" s="134"/>
      <c r="O52" s="113"/>
      <c r="P52" s="114"/>
      <c r="Q52" s="163"/>
      <c r="R52" s="113"/>
      <c r="S52" s="194"/>
      <c r="T52" s="6"/>
      <c r="U52" s="43"/>
      <c r="Z52" s="1" t="s">
        <v>0</v>
      </c>
      <c r="AA52" s="1">
        <v>5</v>
      </c>
      <c r="AB52" s="1">
        <v>1</v>
      </c>
      <c r="AC52" s="16" t="s">
        <v>42</v>
      </c>
      <c r="AD52" s="1">
        <v>1</v>
      </c>
    </row>
    <row r="53" spans="1:30" x14ac:dyDescent="0.25">
      <c r="B53" s="205"/>
      <c r="C53" s="26"/>
      <c r="D53" s="135"/>
      <c r="E53" s="136"/>
      <c r="F53" s="137"/>
      <c r="G53" s="138"/>
      <c r="H53" s="138"/>
      <c r="I53" s="139"/>
      <c r="J53" s="138"/>
      <c r="K53" s="139"/>
      <c r="L53" s="139"/>
      <c r="M53" s="139"/>
      <c r="N53" s="140"/>
      <c r="O53" s="118"/>
      <c r="P53" s="119"/>
      <c r="Q53" s="115"/>
      <c r="R53" s="118"/>
      <c r="S53" s="189"/>
      <c r="T53" s="5"/>
      <c r="U53" s="44"/>
      <c r="AC53" s="16"/>
    </row>
    <row r="54" spans="1:30" x14ac:dyDescent="0.25">
      <c r="B54" s="205"/>
      <c r="C54" s="26"/>
      <c r="D54" s="135"/>
      <c r="E54" s="141" t="s">
        <v>47</v>
      </c>
      <c r="F54" s="142" t="s">
        <v>48</v>
      </c>
      <c r="G54" s="143" t="s">
        <v>140</v>
      </c>
      <c r="H54" s="143" t="s">
        <v>50</v>
      </c>
      <c r="I54" s="144" t="s">
        <v>59</v>
      </c>
      <c r="J54" s="143"/>
      <c r="K54" s="143">
        <v>39</v>
      </c>
      <c r="L54" s="143">
        <v>1</v>
      </c>
      <c r="M54" s="143"/>
      <c r="N54" s="140"/>
      <c r="O54" s="116"/>
      <c r="P54" s="117"/>
      <c r="Q54" s="168" t="str">
        <f t="shared" ref="Q54:Q56" si="5">IF(G54&lt;&gt;"",G54&amp;"E1/"&amp;G54&amp;"X1","")</f>
        <v>24DUAA01E1/24DUAA01X1</v>
      </c>
      <c r="R54" s="116"/>
      <c r="S54" s="179" t="s">
        <v>104</v>
      </c>
      <c r="T54" s="72"/>
      <c r="U54" s="65"/>
      <c r="Z54" s="1" t="s">
        <v>35</v>
      </c>
      <c r="AA54" s="1">
        <v>5</v>
      </c>
      <c r="AB54" s="1">
        <v>1</v>
      </c>
      <c r="AC54" s="1">
        <v>1</v>
      </c>
      <c r="AD54" s="1">
        <v>1</v>
      </c>
    </row>
    <row r="55" spans="1:30" ht="14.5" x14ac:dyDescent="0.25">
      <c r="B55" s="205"/>
      <c r="C55" s="26"/>
      <c r="D55" s="135"/>
      <c r="E55" s="141" t="s">
        <v>47</v>
      </c>
      <c r="F55" s="142" t="s">
        <v>48</v>
      </c>
      <c r="G55" s="143" t="s">
        <v>141</v>
      </c>
      <c r="H55" s="143" t="s">
        <v>50</v>
      </c>
      <c r="I55" s="144" t="s">
        <v>58</v>
      </c>
      <c r="J55" s="143"/>
      <c r="K55" s="204">
        <v>20</v>
      </c>
      <c r="L55" s="143">
        <v>1</v>
      </c>
      <c r="M55" s="143"/>
      <c r="N55" s="140"/>
      <c r="O55" s="116"/>
      <c r="P55" s="117"/>
      <c r="Q55" s="168" t="str">
        <f t="shared" si="5"/>
        <v>24DUAA02E1/24DUAA02X1</v>
      </c>
      <c r="R55" s="174"/>
      <c r="S55" s="179"/>
      <c r="T55" s="72"/>
      <c r="U55" s="65"/>
      <c r="Z55" s="1" t="s">
        <v>35</v>
      </c>
      <c r="AA55" s="1">
        <v>5</v>
      </c>
      <c r="AB55" s="1">
        <v>1</v>
      </c>
      <c r="AC55" s="1">
        <v>2</v>
      </c>
      <c r="AD55" s="1">
        <v>1</v>
      </c>
    </row>
    <row r="56" spans="1:30" x14ac:dyDescent="0.25">
      <c r="B56" s="205"/>
      <c r="C56" s="26"/>
      <c r="D56" s="135"/>
      <c r="E56" s="141" t="s">
        <v>47</v>
      </c>
      <c r="F56" s="142" t="s">
        <v>48</v>
      </c>
      <c r="G56" s="143" t="s">
        <v>142</v>
      </c>
      <c r="H56" s="143" t="s">
        <v>50</v>
      </c>
      <c r="I56" s="144" t="s">
        <v>60</v>
      </c>
      <c r="J56" s="143"/>
      <c r="K56" s="143">
        <v>60</v>
      </c>
      <c r="L56" s="143">
        <v>1</v>
      </c>
      <c r="M56" s="143"/>
      <c r="N56" s="140"/>
      <c r="O56" s="116"/>
      <c r="P56" s="117"/>
      <c r="Q56" s="168" t="str">
        <f t="shared" si="5"/>
        <v>24DUAA03E1/24DUAA03X1</v>
      </c>
      <c r="R56" s="116"/>
      <c r="S56" s="179" t="s">
        <v>104</v>
      </c>
      <c r="T56" s="72"/>
      <c r="U56" s="65"/>
      <c r="Z56" s="1" t="s">
        <v>35</v>
      </c>
      <c r="AA56" s="1">
        <v>5</v>
      </c>
      <c r="AB56" s="1">
        <v>1</v>
      </c>
      <c r="AC56" s="1">
        <v>1</v>
      </c>
      <c r="AD56" s="1">
        <v>1</v>
      </c>
    </row>
    <row r="57" spans="1:30" x14ac:dyDescent="0.25">
      <c r="B57" s="205"/>
      <c r="C57" s="26"/>
      <c r="D57" s="135"/>
      <c r="E57" s="136"/>
      <c r="F57" s="137"/>
      <c r="G57" s="138"/>
      <c r="H57" s="138"/>
      <c r="I57" s="139"/>
      <c r="J57" s="138"/>
      <c r="K57" s="139"/>
      <c r="L57" s="139"/>
      <c r="M57" s="139"/>
      <c r="N57" s="140"/>
      <c r="O57" s="118"/>
      <c r="P57" s="119"/>
      <c r="Q57" s="115"/>
      <c r="R57" s="118"/>
      <c r="S57" s="189"/>
      <c r="T57" s="5"/>
      <c r="U57" s="44"/>
    </row>
    <row r="58" spans="1:30" ht="7" customHeight="1" x14ac:dyDescent="0.25">
      <c r="B58" s="205"/>
      <c r="C58" s="26"/>
      <c r="D58" s="33"/>
      <c r="E58" s="128"/>
      <c r="F58" s="129"/>
      <c r="G58" s="98"/>
      <c r="H58" s="98"/>
      <c r="I58" s="26"/>
      <c r="J58" s="98"/>
      <c r="K58" s="26"/>
      <c r="L58" s="26"/>
      <c r="M58" s="26"/>
      <c r="N58" s="34"/>
      <c r="O58" s="111"/>
      <c r="P58" s="112"/>
      <c r="Q58" s="162"/>
      <c r="R58" s="111"/>
      <c r="S58" s="190"/>
      <c r="T58" s="25"/>
      <c r="U58" s="42"/>
    </row>
    <row r="59" spans="1:30" x14ac:dyDescent="0.25">
      <c r="B59" s="205"/>
      <c r="C59" s="26"/>
      <c r="D59" s="30" t="s">
        <v>162</v>
      </c>
      <c r="E59" s="130"/>
      <c r="F59" s="131"/>
      <c r="G59" s="30" t="s">
        <v>143</v>
      </c>
      <c r="H59" s="30" t="s">
        <v>0</v>
      </c>
      <c r="I59" s="74" t="s">
        <v>61</v>
      </c>
      <c r="J59" s="132"/>
      <c r="K59" s="133"/>
      <c r="L59" s="133"/>
      <c r="M59" s="30">
        <v>8</v>
      </c>
      <c r="N59" s="134"/>
      <c r="O59" s="113"/>
      <c r="P59" s="114"/>
      <c r="Q59" s="164"/>
      <c r="R59" s="113"/>
      <c r="S59" s="191"/>
      <c r="T59" s="4"/>
      <c r="U59" s="45"/>
      <c r="Z59" s="1" t="s">
        <v>0</v>
      </c>
      <c r="AA59" s="1">
        <v>5</v>
      </c>
      <c r="AB59" s="1">
        <v>2</v>
      </c>
      <c r="AC59" s="16" t="s">
        <v>42</v>
      </c>
      <c r="AD59" s="1">
        <v>2</v>
      </c>
    </row>
    <row r="60" spans="1:30" x14ac:dyDescent="0.25">
      <c r="B60" s="205"/>
      <c r="C60" s="26"/>
      <c r="D60" s="135"/>
      <c r="E60" s="136"/>
      <c r="F60" s="137"/>
      <c r="G60" s="138"/>
      <c r="H60" s="138"/>
      <c r="I60" s="139"/>
      <c r="J60" s="138"/>
      <c r="K60" s="139"/>
      <c r="L60" s="139"/>
      <c r="M60" s="139"/>
      <c r="N60" s="140"/>
      <c r="O60" s="118"/>
      <c r="P60" s="119"/>
      <c r="Q60" s="115"/>
      <c r="R60" s="118"/>
      <c r="S60" s="189"/>
      <c r="T60" s="5"/>
      <c r="U60" s="44"/>
    </row>
    <row r="61" spans="1:30" x14ac:dyDescent="0.25">
      <c r="B61" s="205"/>
      <c r="C61" s="26"/>
      <c r="D61" s="135"/>
      <c r="E61" s="141" t="s">
        <v>47</v>
      </c>
      <c r="F61" s="142" t="s">
        <v>48</v>
      </c>
      <c r="G61" s="143" t="s">
        <v>144</v>
      </c>
      <c r="H61" s="143" t="s">
        <v>50</v>
      </c>
      <c r="I61" s="144" t="s">
        <v>62</v>
      </c>
      <c r="J61" s="175"/>
      <c r="K61" s="143">
        <v>63</v>
      </c>
      <c r="L61" s="143">
        <v>1</v>
      </c>
      <c r="M61" s="143"/>
      <c r="N61" s="140"/>
      <c r="O61" s="178"/>
      <c r="P61" s="117"/>
      <c r="Q61" s="168" t="str">
        <f t="shared" ref="Q61:Q62" si="6">IF(G61&lt;&gt;"",G61&amp;"E1/"&amp;G61&amp;"X1","")</f>
        <v>24DUAB01E1/24DUAB01X1</v>
      </c>
      <c r="R61" s="172"/>
      <c r="S61" s="179" t="s">
        <v>105</v>
      </c>
      <c r="T61" s="72"/>
      <c r="U61" s="65"/>
      <c r="Z61" s="1" t="s">
        <v>35</v>
      </c>
      <c r="AA61" s="1">
        <v>5</v>
      </c>
      <c r="AB61" s="1">
        <v>2</v>
      </c>
      <c r="AC61" s="1">
        <v>1</v>
      </c>
      <c r="AD61" s="1">
        <v>2</v>
      </c>
    </row>
    <row r="62" spans="1:30" x14ac:dyDescent="0.25">
      <c r="B62" s="205"/>
      <c r="C62" s="26"/>
      <c r="D62" s="135"/>
      <c r="E62" s="141" t="s">
        <v>47</v>
      </c>
      <c r="F62" s="142" t="s">
        <v>48</v>
      </c>
      <c r="G62" s="143" t="s">
        <v>145</v>
      </c>
      <c r="H62" s="143" t="s">
        <v>50</v>
      </c>
      <c r="I62" s="144" t="s">
        <v>63</v>
      </c>
      <c r="J62" s="143"/>
      <c r="K62" s="143">
        <v>42</v>
      </c>
      <c r="L62" s="143">
        <v>1</v>
      </c>
      <c r="M62" s="143"/>
      <c r="N62" s="140"/>
      <c r="O62" s="116"/>
      <c r="P62" s="117"/>
      <c r="Q62" s="168" t="str">
        <f t="shared" si="6"/>
        <v>24DUAB02E1/24DUAB02X1</v>
      </c>
      <c r="R62" s="116"/>
      <c r="S62" s="179" t="s">
        <v>104</v>
      </c>
      <c r="T62" s="72"/>
      <c r="U62" s="65"/>
      <c r="Z62" s="1" t="s">
        <v>35</v>
      </c>
      <c r="AA62" s="1">
        <v>5</v>
      </c>
      <c r="AB62" s="1">
        <v>2</v>
      </c>
      <c r="AC62" s="1">
        <v>2</v>
      </c>
      <c r="AD62" s="1">
        <v>2</v>
      </c>
    </row>
    <row r="63" spans="1:30" x14ac:dyDescent="0.25">
      <c r="B63" s="205"/>
      <c r="C63" s="26"/>
      <c r="D63" s="135"/>
      <c r="E63" s="136"/>
      <c r="F63" s="137"/>
      <c r="G63" s="138"/>
      <c r="H63" s="138"/>
      <c r="I63" s="139"/>
      <c r="J63" s="138"/>
      <c r="K63" s="139"/>
      <c r="L63" s="139"/>
      <c r="M63" s="139"/>
      <c r="N63" s="140"/>
      <c r="O63" s="118"/>
      <c r="P63" s="119"/>
      <c r="Q63" s="115"/>
      <c r="R63" s="118"/>
      <c r="S63" s="189"/>
      <c r="T63" s="5"/>
      <c r="U63" s="44"/>
    </row>
    <row r="64" spans="1:30" ht="7" customHeight="1" x14ac:dyDescent="0.25">
      <c r="A64" s="23"/>
      <c r="B64" s="205"/>
      <c r="C64" s="26"/>
      <c r="D64" s="33"/>
      <c r="E64" s="128"/>
      <c r="F64" s="129"/>
      <c r="G64" s="98"/>
      <c r="H64" s="98"/>
      <c r="I64" s="26"/>
      <c r="J64" s="98"/>
      <c r="K64" s="26"/>
      <c r="L64" s="26"/>
      <c r="M64" s="26"/>
      <c r="N64" s="34"/>
      <c r="O64" s="111"/>
      <c r="P64" s="112"/>
      <c r="Q64" s="162"/>
      <c r="R64" s="111"/>
      <c r="S64" s="190"/>
      <c r="T64" s="25"/>
      <c r="U64" s="42"/>
    </row>
    <row r="65" spans="1:30" ht="27" x14ac:dyDescent="0.25">
      <c r="B65" s="205"/>
      <c r="C65" s="26"/>
      <c r="D65" s="30" t="s">
        <v>163</v>
      </c>
      <c r="E65" s="130"/>
      <c r="F65" s="131"/>
      <c r="G65" s="30" t="s">
        <v>146</v>
      </c>
      <c r="H65" s="30" t="s">
        <v>0</v>
      </c>
      <c r="I65" s="74" t="s">
        <v>64</v>
      </c>
      <c r="J65" s="132"/>
      <c r="K65" s="133"/>
      <c r="L65" s="133"/>
      <c r="M65" s="30">
        <v>3</v>
      </c>
      <c r="N65" s="134"/>
      <c r="O65" s="113"/>
      <c r="P65" s="114"/>
      <c r="Q65" s="164"/>
      <c r="R65" s="113"/>
      <c r="S65" s="191"/>
      <c r="T65" s="4"/>
      <c r="U65" s="45"/>
      <c r="Z65" s="1" t="s">
        <v>0</v>
      </c>
      <c r="AA65" s="1">
        <v>5</v>
      </c>
      <c r="AB65" s="1">
        <v>2</v>
      </c>
      <c r="AC65" s="16" t="s">
        <v>42</v>
      </c>
      <c r="AD65" s="1">
        <v>2</v>
      </c>
    </row>
    <row r="66" spans="1:30" x14ac:dyDescent="0.25">
      <c r="B66" s="205"/>
      <c r="C66" s="26"/>
      <c r="D66" s="135"/>
      <c r="E66" s="136"/>
      <c r="F66" s="137"/>
      <c r="G66" s="138"/>
      <c r="H66" s="138"/>
      <c r="I66" s="139"/>
      <c r="J66" s="138"/>
      <c r="K66" s="139"/>
      <c r="L66" s="139"/>
      <c r="M66" s="139"/>
      <c r="N66" s="140"/>
      <c r="O66" s="118"/>
      <c r="P66" s="119"/>
      <c r="Q66" s="115"/>
      <c r="R66" s="118"/>
      <c r="S66" s="189"/>
      <c r="T66" s="5"/>
      <c r="U66" s="44"/>
    </row>
    <row r="67" spans="1:30" ht="27" x14ac:dyDescent="0.25">
      <c r="B67" s="205"/>
      <c r="C67" s="26"/>
      <c r="D67" s="135"/>
      <c r="E67" s="141" t="s">
        <v>47</v>
      </c>
      <c r="F67" s="142" t="s">
        <v>48</v>
      </c>
      <c r="G67" s="143" t="s">
        <v>147</v>
      </c>
      <c r="H67" s="143" t="s">
        <v>50</v>
      </c>
      <c r="I67" s="144" t="s">
        <v>65</v>
      </c>
      <c r="J67" s="175"/>
      <c r="K67" s="143">
        <v>36</v>
      </c>
      <c r="L67" s="143">
        <v>1</v>
      </c>
      <c r="M67" s="175"/>
      <c r="N67" s="177"/>
      <c r="O67" s="178"/>
      <c r="P67" s="117"/>
      <c r="Q67" s="168" t="str">
        <f t="shared" ref="Q67" si="7">IF(G67&lt;&gt;"",G67&amp;"E1/"&amp;G67&amp;"X1","")</f>
        <v>24DUAC01E1/24DUAC01X1</v>
      </c>
      <c r="R67" s="172"/>
      <c r="S67" s="179" t="s">
        <v>100</v>
      </c>
      <c r="T67" s="72"/>
      <c r="U67" s="65"/>
      <c r="Z67" s="1" t="s">
        <v>35</v>
      </c>
      <c r="AA67" s="1">
        <v>5</v>
      </c>
      <c r="AB67" s="1">
        <v>2</v>
      </c>
      <c r="AC67" s="1">
        <v>1</v>
      </c>
      <c r="AD67" s="1">
        <v>2</v>
      </c>
    </row>
    <row r="68" spans="1:30" x14ac:dyDescent="0.25">
      <c r="B68" s="205"/>
      <c r="C68" s="26"/>
      <c r="D68" s="135"/>
      <c r="E68" s="136"/>
      <c r="F68" s="137"/>
      <c r="G68" s="138"/>
      <c r="H68" s="138"/>
      <c r="I68" s="139"/>
      <c r="J68" s="138"/>
      <c r="K68" s="139"/>
      <c r="L68" s="139"/>
      <c r="M68" s="139"/>
      <c r="N68" s="140"/>
      <c r="O68" s="118"/>
      <c r="P68" s="119"/>
      <c r="Q68" s="115"/>
      <c r="R68" s="118"/>
      <c r="S68" s="189"/>
      <c r="T68" s="5"/>
      <c r="U68" s="44"/>
    </row>
    <row r="69" spans="1:30" ht="7" customHeight="1" x14ac:dyDescent="0.25">
      <c r="A69" s="23"/>
      <c r="B69" s="205"/>
      <c r="C69" s="26"/>
      <c r="D69" s="33"/>
      <c r="E69" s="128"/>
      <c r="F69" s="129"/>
      <c r="G69" s="98"/>
      <c r="H69" s="98"/>
      <c r="I69" s="26"/>
      <c r="J69" s="98"/>
      <c r="K69" s="26"/>
      <c r="L69" s="26"/>
      <c r="M69" s="26"/>
      <c r="N69" s="34"/>
      <c r="O69" s="111"/>
      <c r="P69" s="112"/>
      <c r="Q69" s="162"/>
      <c r="R69" s="111"/>
      <c r="S69" s="190"/>
      <c r="T69" s="25"/>
      <c r="U69" s="42"/>
    </row>
    <row r="70" spans="1:30" ht="27" x14ac:dyDescent="0.25">
      <c r="B70" s="205"/>
      <c r="C70" s="26"/>
      <c r="D70" s="30" t="s">
        <v>164</v>
      </c>
      <c r="E70" s="130"/>
      <c r="F70" s="131"/>
      <c r="G70" s="30" t="s">
        <v>148</v>
      </c>
      <c r="H70" s="30" t="s">
        <v>0</v>
      </c>
      <c r="I70" s="74" t="s">
        <v>66</v>
      </c>
      <c r="J70" s="132"/>
      <c r="K70" s="133"/>
      <c r="L70" s="133"/>
      <c r="M70" s="30">
        <v>3</v>
      </c>
      <c r="N70" s="134"/>
      <c r="O70" s="113"/>
      <c r="P70" s="114"/>
      <c r="Q70" s="164"/>
      <c r="R70" s="113"/>
      <c r="S70" s="191"/>
      <c r="T70" s="4"/>
      <c r="U70" s="45"/>
      <c r="Z70" s="1" t="s">
        <v>0</v>
      </c>
      <c r="AA70" s="1">
        <v>5</v>
      </c>
      <c r="AB70" s="1">
        <v>2</v>
      </c>
      <c r="AC70" s="16" t="s">
        <v>42</v>
      </c>
      <c r="AD70" s="1">
        <v>2</v>
      </c>
    </row>
    <row r="71" spans="1:30" x14ac:dyDescent="0.25">
      <c r="B71" s="205"/>
      <c r="C71" s="26"/>
      <c r="D71" s="135"/>
      <c r="E71" s="136"/>
      <c r="F71" s="137"/>
      <c r="G71" s="138"/>
      <c r="H71" s="138"/>
      <c r="I71" s="139"/>
      <c r="J71" s="138"/>
      <c r="K71" s="139"/>
      <c r="L71" s="139"/>
      <c r="M71" s="139"/>
      <c r="N71" s="140"/>
      <c r="O71" s="118"/>
      <c r="P71" s="119"/>
      <c r="Q71" s="115"/>
      <c r="R71" s="118"/>
      <c r="S71" s="189"/>
      <c r="T71" s="5"/>
      <c r="U71" s="44"/>
    </row>
    <row r="72" spans="1:30" x14ac:dyDescent="0.25">
      <c r="B72" s="205"/>
      <c r="C72" s="26"/>
      <c r="D72" s="135"/>
      <c r="E72" s="141" t="s">
        <v>47</v>
      </c>
      <c r="F72" s="142" t="s">
        <v>48</v>
      </c>
      <c r="G72" s="143" t="s">
        <v>149</v>
      </c>
      <c r="H72" s="143" t="s">
        <v>50</v>
      </c>
      <c r="I72" s="144" t="s">
        <v>67</v>
      </c>
      <c r="J72" s="175"/>
      <c r="K72" s="143">
        <v>14</v>
      </c>
      <c r="L72" s="143">
        <v>1</v>
      </c>
      <c r="M72" s="143"/>
      <c r="N72" s="177"/>
      <c r="O72" s="178"/>
      <c r="P72" s="117"/>
      <c r="Q72" s="168" t="str">
        <f t="shared" ref="Q72:Q73" si="8">IF(G72&lt;&gt;"",G72&amp;"E1/"&amp;G72&amp;"X1","")</f>
        <v>24DUAD01E1/24DUAD01X1</v>
      </c>
      <c r="R72" s="172"/>
      <c r="S72" s="179"/>
      <c r="T72" s="72"/>
      <c r="U72" s="65"/>
      <c r="Z72" s="1" t="s">
        <v>35</v>
      </c>
      <c r="AA72" s="1">
        <v>5</v>
      </c>
      <c r="AB72" s="1">
        <v>2</v>
      </c>
      <c r="AC72" s="1">
        <v>1</v>
      </c>
      <c r="AD72" s="1">
        <v>2</v>
      </c>
    </row>
    <row r="73" spans="1:30" x14ac:dyDescent="0.25">
      <c r="B73" s="205"/>
      <c r="C73" s="26"/>
      <c r="D73" s="135"/>
      <c r="E73" s="141" t="s">
        <v>47</v>
      </c>
      <c r="F73" s="142" t="s">
        <v>48</v>
      </c>
      <c r="G73" s="143" t="s">
        <v>150</v>
      </c>
      <c r="H73" s="143" t="s">
        <v>50</v>
      </c>
      <c r="I73" s="144" t="s">
        <v>68</v>
      </c>
      <c r="J73" s="143"/>
      <c r="K73" s="143">
        <v>8</v>
      </c>
      <c r="L73" s="143">
        <v>1</v>
      </c>
      <c r="M73" s="143"/>
      <c r="N73" s="140"/>
      <c r="O73" s="116"/>
      <c r="P73" s="117"/>
      <c r="Q73" s="168" t="str">
        <f t="shared" si="8"/>
        <v>24DUAD02E1/24DUAD02X1</v>
      </c>
      <c r="R73" s="116"/>
      <c r="S73" s="179" t="s">
        <v>106</v>
      </c>
      <c r="T73" s="72"/>
      <c r="U73" s="65"/>
      <c r="Z73" s="1" t="s">
        <v>35</v>
      </c>
      <c r="AA73" s="1">
        <v>5</v>
      </c>
      <c r="AB73" s="1">
        <v>2</v>
      </c>
      <c r="AC73" s="1">
        <v>2</v>
      </c>
      <c r="AD73" s="1">
        <v>2</v>
      </c>
    </row>
    <row r="74" spans="1:30" x14ac:dyDescent="0.25">
      <c r="B74" s="205"/>
      <c r="C74" s="26"/>
      <c r="D74" s="135"/>
      <c r="E74" s="136"/>
      <c r="F74" s="137"/>
      <c r="G74" s="138"/>
      <c r="H74" s="138"/>
      <c r="I74" s="139"/>
      <c r="J74" s="138"/>
      <c r="K74" s="139"/>
      <c r="L74" s="139"/>
      <c r="M74" s="139"/>
      <c r="N74" s="140"/>
      <c r="O74" s="118"/>
      <c r="P74" s="119"/>
      <c r="Q74" s="115"/>
      <c r="R74" s="118"/>
      <c r="S74" s="189"/>
      <c r="T74" s="5"/>
      <c r="U74" s="44"/>
    </row>
    <row r="75" spans="1:30" ht="7" customHeight="1" x14ac:dyDescent="0.25">
      <c r="A75" s="23"/>
      <c r="B75" s="205"/>
      <c r="C75" s="26"/>
      <c r="D75" s="33"/>
      <c r="E75" s="128"/>
      <c r="F75" s="129"/>
      <c r="G75" s="98"/>
      <c r="H75" s="98"/>
      <c r="I75" s="26"/>
      <c r="J75" s="98"/>
      <c r="K75" s="26"/>
      <c r="L75" s="26"/>
      <c r="M75" s="26"/>
      <c r="N75" s="34"/>
      <c r="O75" s="111"/>
      <c r="P75" s="112"/>
      <c r="Q75" s="162"/>
      <c r="R75" s="111"/>
      <c r="S75" s="190"/>
      <c r="T75" s="25"/>
      <c r="U75" s="42"/>
    </row>
    <row r="76" spans="1:30" x14ac:dyDescent="0.25">
      <c r="A76" s="23"/>
      <c r="B76" s="205"/>
      <c r="C76" s="26"/>
      <c r="D76" s="30" t="s">
        <v>165</v>
      </c>
      <c r="E76" s="130"/>
      <c r="F76" s="131"/>
      <c r="G76" s="30" t="s">
        <v>151</v>
      </c>
      <c r="H76" s="30" t="s">
        <v>0</v>
      </c>
      <c r="I76" s="74" t="s">
        <v>69</v>
      </c>
      <c r="J76" s="132"/>
      <c r="K76" s="133"/>
      <c r="L76" s="133"/>
      <c r="M76" s="30">
        <v>8</v>
      </c>
      <c r="N76" s="134"/>
      <c r="O76" s="113"/>
      <c r="P76" s="114"/>
      <c r="Q76" s="164"/>
      <c r="R76" s="113"/>
      <c r="S76" s="191"/>
      <c r="T76" s="4"/>
      <c r="U76" s="45"/>
      <c r="Z76" s="1" t="s">
        <v>0</v>
      </c>
      <c r="AA76" s="1">
        <v>5</v>
      </c>
      <c r="AB76" s="1">
        <v>3</v>
      </c>
      <c r="AC76" s="16" t="s">
        <v>42</v>
      </c>
      <c r="AD76" s="1">
        <v>3</v>
      </c>
    </row>
    <row r="77" spans="1:30" x14ac:dyDescent="0.25">
      <c r="A77" s="23"/>
      <c r="B77" s="205"/>
      <c r="C77" s="26"/>
      <c r="D77" s="135"/>
      <c r="E77" s="136"/>
      <c r="F77" s="137"/>
      <c r="G77" s="138"/>
      <c r="H77" s="138"/>
      <c r="I77" s="139"/>
      <c r="J77" s="138"/>
      <c r="K77" s="139"/>
      <c r="L77" s="139"/>
      <c r="M77" s="139"/>
      <c r="N77" s="140"/>
      <c r="O77" s="118"/>
      <c r="P77" s="119"/>
      <c r="Q77" s="115"/>
      <c r="R77" s="118"/>
      <c r="S77" s="189"/>
      <c r="T77" s="5"/>
      <c r="U77" s="44"/>
    </row>
    <row r="78" spans="1:30" x14ac:dyDescent="0.25">
      <c r="A78" s="23"/>
      <c r="B78" s="205"/>
      <c r="C78" s="26"/>
      <c r="D78" s="135"/>
      <c r="E78" s="141" t="s">
        <v>47</v>
      </c>
      <c r="F78" s="142" t="s">
        <v>48</v>
      </c>
      <c r="G78" s="143" t="s">
        <v>152</v>
      </c>
      <c r="H78" s="143" t="s">
        <v>261</v>
      </c>
      <c r="I78" s="144" t="s">
        <v>70</v>
      </c>
      <c r="J78" s="143"/>
      <c r="K78" s="143">
        <v>108</v>
      </c>
      <c r="L78" s="143">
        <v>1</v>
      </c>
      <c r="M78" s="143"/>
      <c r="N78" s="140"/>
      <c r="O78" s="116"/>
      <c r="P78" s="117"/>
      <c r="Q78" s="168" t="str">
        <f t="shared" ref="Q78:Q80" si="9">IF(G78&lt;&gt;"",G78&amp;"E1/"&amp;G78&amp;"X1","")</f>
        <v>24DUAE01E1/24DUAE01X1</v>
      </c>
      <c r="R78" s="116"/>
      <c r="S78" s="179"/>
      <c r="T78" s="72"/>
      <c r="U78" s="65"/>
      <c r="Z78" s="1" t="s">
        <v>35</v>
      </c>
      <c r="AA78" s="1">
        <v>5</v>
      </c>
      <c r="AB78" s="1">
        <v>3</v>
      </c>
      <c r="AC78" s="1">
        <v>1</v>
      </c>
      <c r="AD78" s="1">
        <v>3</v>
      </c>
    </row>
    <row r="79" spans="1:30" x14ac:dyDescent="0.25">
      <c r="A79" s="23"/>
      <c r="B79" s="205"/>
      <c r="C79" s="26"/>
      <c r="D79" s="135"/>
      <c r="E79" s="141" t="s">
        <v>47</v>
      </c>
      <c r="F79" s="142" t="s">
        <v>48</v>
      </c>
      <c r="G79" s="143" t="s">
        <v>153</v>
      </c>
      <c r="H79" s="143" t="s">
        <v>50</v>
      </c>
      <c r="I79" s="144" t="s">
        <v>71</v>
      </c>
      <c r="J79" s="143"/>
      <c r="K79" s="143">
        <v>14</v>
      </c>
      <c r="L79" s="143">
        <v>1</v>
      </c>
      <c r="M79" s="143"/>
      <c r="N79" s="140"/>
      <c r="O79" s="116"/>
      <c r="P79" s="117"/>
      <c r="Q79" s="168" t="str">
        <f t="shared" si="9"/>
        <v>24DUAE02E1/24DUAE02X1</v>
      </c>
      <c r="R79" s="116"/>
      <c r="S79" s="179"/>
      <c r="T79" s="72"/>
      <c r="U79" s="65"/>
      <c r="Z79" s="1" t="s">
        <v>35</v>
      </c>
      <c r="AA79" s="1">
        <v>5</v>
      </c>
      <c r="AB79" s="1">
        <v>3</v>
      </c>
      <c r="AC79" s="1">
        <v>1</v>
      </c>
      <c r="AD79" s="1">
        <v>3</v>
      </c>
    </row>
    <row r="80" spans="1:30" x14ac:dyDescent="0.25">
      <c r="A80" s="23"/>
      <c r="B80" s="205"/>
      <c r="C80" s="26"/>
      <c r="D80" s="135"/>
      <c r="E80" s="141" t="s">
        <v>47</v>
      </c>
      <c r="F80" s="142" t="s">
        <v>48</v>
      </c>
      <c r="G80" s="143" t="s">
        <v>154</v>
      </c>
      <c r="H80" s="143" t="s">
        <v>50</v>
      </c>
      <c r="I80" s="144" t="s">
        <v>120</v>
      </c>
      <c r="J80" s="143"/>
      <c r="K80" s="143">
        <v>2</v>
      </c>
      <c r="L80" s="143">
        <v>1</v>
      </c>
      <c r="M80" s="143"/>
      <c r="N80" s="140"/>
      <c r="O80" s="116"/>
      <c r="P80" s="117"/>
      <c r="Q80" s="168" t="str">
        <f t="shared" si="9"/>
        <v>24DUAE03E1/24DUAE03X1</v>
      </c>
      <c r="R80" s="116"/>
      <c r="S80" s="179"/>
      <c r="T80" s="72"/>
      <c r="U80" s="65"/>
      <c r="Z80" s="1" t="s">
        <v>35</v>
      </c>
      <c r="AA80" s="1">
        <v>5</v>
      </c>
      <c r="AB80" s="1">
        <v>3</v>
      </c>
      <c r="AC80" s="1">
        <v>1</v>
      </c>
      <c r="AD80" s="1">
        <v>3</v>
      </c>
    </row>
    <row r="81" spans="1:29" s="16" customFormat="1" ht="14" thickBot="1" x14ac:dyDescent="0.3">
      <c r="A81" s="23"/>
      <c r="B81" s="173"/>
      <c r="C81" s="155"/>
      <c r="D81" s="151"/>
      <c r="E81" s="152"/>
      <c r="F81" s="153"/>
      <c r="G81" s="154"/>
      <c r="H81" s="154"/>
      <c r="I81" s="155"/>
      <c r="J81" s="154"/>
      <c r="K81" s="154"/>
      <c r="L81" s="154"/>
      <c r="M81" s="154"/>
      <c r="N81" s="156"/>
      <c r="O81" s="157"/>
      <c r="P81" s="158"/>
      <c r="Q81" s="166"/>
      <c r="R81" s="157"/>
      <c r="S81" s="159"/>
      <c r="T81" s="159"/>
      <c r="U81" s="160"/>
      <c r="Z81" s="1" t="s">
        <v>34</v>
      </c>
      <c r="AC81" s="1"/>
    </row>
    <row r="82" spans="1:29" x14ac:dyDescent="0.25">
      <c r="B82" s="17"/>
      <c r="C82" s="17"/>
      <c r="D82" s="19"/>
      <c r="E82" s="20"/>
      <c r="F82" s="20"/>
      <c r="G82" s="20"/>
      <c r="H82" s="20"/>
      <c r="I82" s="17"/>
      <c r="J82" s="20"/>
      <c r="K82" s="17"/>
      <c r="L82" s="20"/>
      <c r="M82" s="20"/>
      <c r="N82" s="20"/>
      <c r="O82" s="17"/>
      <c r="P82" s="17"/>
      <c r="Q82" s="19"/>
      <c r="R82" s="19"/>
      <c r="S82" s="17"/>
      <c r="T82" s="17"/>
      <c r="U82" s="17"/>
      <c r="V82" s="17"/>
      <c r="W82" s="17"/>
      <c r="X82" s="17"/>
    </row>
    <row r="86" spans="1:29" x14ac:dyDescent="0.25">
      <c r="B86" s="206" t="s">
        <v>260</v>
      </c>
      <c r="C86" s="206"/>
      <c r="D86" s="206"/>
      <c r="E86" s="206"/>
      <c r="F86" s="206"/>
      <c r="G86" s="206"/>
      <c r="H86" s="206"/>
    </row>
  </sheetData>
  <mergeCells count="18">
    <mergeCell ref="B7:D7"/>
    <mergeCell ref="F7:M7"/>
    <mergeCell ref="C2:D2"/>
    <mergeCell ref="B4:D4"/>
    <mergeCell ref="F4:M4"/>
    <mergeCell ref="B5:D5"/>
    <mergeCell ref="F5:M5"/>
    <mergeCell ref="B18:B47"/>
    <mergeCell ref="B52:B80"/>
    <mergeCell ref="B86:H86"/>
    <mergeCell ref="B8:D8"/>
    <mergeCell ref="F8:M8"/>
    <mergeCell ref="C10:D10"/>
    <mergeCell ref="K10:L10"/>
    <mergeCell ref="M10:N10"/>
    <mergeCell ref="C11:D11"/>
    <mergeCell ref="K11:L11"/>
    <mergeCell ref="M11:N11"/>
  </mergeCells>
  <conditionalFormatting sqref="O14:Q16 O17:R19 O22:R27 O56:R60 O47:R51 O41:R44 O35:R36 O30:R31 O63:R64 O68:R69 O74:R75 O81:R81 O28:P28 R28 O61:P61 R61">
    <cfRule type="cellIs" dxfId="177" priority="24" operator="equal">
      <formula>"/"</formula>
    </cfRule>
  </conditionalFormatting>
  <conditionalFormatting sqref="R14:R16">
    <cfRule type="cellIs" dxfId="176" priority="23" operator="equal">
      <formula>"/"</formula>
    </cfRule>
  </conditionalFormatting>
  <conditionalFormatting sqref="O29:R29">
    <cfRule type="cellIs" dxfId="175" priority="22" operator="equal">
      <formula>"/"</formula>
    </cfRule>
  </conditionalFormatting>
  <conditionalFormatting sqref="O46:R46">
    <cfRule type="cellIs" dxfId="174" priority="21" operator="equal">
      <formula>"/"</formula>
    </cfRule>
  </conditionalFormatting>
  <conditionalFormatting sqref="O45:R45">
    <cfRule type="cellIs" dxfId="173" priority="20" operator="equal">
      <formula>"/"</formula>
    </cfRule>
  </conditionalFormatting>
  <conditionalFormatting sqref="O20:R21">
    <cfRule type="cellIs" dxfId="172" priority="19" operator="equal">
      <formula>"/"</formula>
    </cfRule>
  </conditionalFormatting>
  <conditionalFormatting sqref="O32:R33 O34:P34 R34">
    <cfRule type="cellIs" dxfId="171" priority="18" operator="equal">
      <formula>"/"</formula>
    </cfRule>
  </conditionalFormatting>
  <conditionalFormatting sqref="O37:R38 O39:P39 R39">
    <cfRule type="cellIs" dxfId="170" priority="17" operator="equal">
      <formula>"/"</formula>
    </cfRule>
  </conditionalFormatting>
  <conditionalFormatting sqref="O40:R40">
    <cfRule type="cellIs" dxfId="169" priority="16" operator="equal">
      <formula>"/"</formula>
    </cfRule>
  </conditionalFormatting>
  <conditionalFormatting sqref="O52:R53 O76:R77">
    <cfRule type="cellIs" dxfId="168" priority="15" operator="equal">
      <formula>"/"</formula>
    </cfRule>
  </conditionalFormatting>
  <conditionalFormatting sqref="O62:R62">
    <cfRule type="cellIs" dxfId="167" priority="14" operator="equal">
      <formula>"/"</formula>
    </cfRule>
  </conditionalFormatting>
  <conditionalFormatting sqref="O80:R80">
    <cfRule type="cellIs" dxfId="166" priority="13" operator="equal">
      <formula>"/"</formula>
    </cfRule>
  </conditionalFormatting>
  <conditionalFormatting sqref="O79:R79">
    <cfRule type="cellIs" dxfId="165" priority="12" operator="equal">
      <formula>"/"</formula>
    </cfRule>
  </conditionalFormatting>
  <conditionalFormatting sqref="O78:R78">
    <cfRule type="cellIs" dxfId="164" priority="11" operator="equal">
      <formula>"/"</formula>
    </cfRule>
  </conditionalFormatting>
  <conditionalFormatting sqref="O54:R55">
    <cfRule type="cellIs" dxfId="163" priority="10" operator="equal">
      <formula>"/"</formula>
    </cfRule>
  </conditionalFormatting>
  <conditionalFormatting sqref="O65:R66 O67:P67 R67">
    <cfRule type="cellIs" dxfId="162" priority="9" operator="equal">
      <formula>"/"</formula>
    </cfRule>
  </conditionalFormatting>
  <conditionalFormatting sqref="O70:R71 O72:P72 R72">
    <cfRule type="cellIs" dxfId="161" priority="8" operator="equal">
      <formula>"/"</formula>
    </cfRule>
  </conditionalFormatting>
  <conditionalFormatting sqref="O73:R73">
    <cfRule type="cellIs" dxfId="160" priority="7" operator="equal">
      <formula>"/"</formula>
    </cfRule>
  </conditionalFormatting>
  <conditionalFormatting sqref="Q28">
    <cfRule type="cellIs" dxfId="159" priority="6" operator="equal">
      <formula>"/"</formula>
    </cfRule>
  </conditionalFormatting>
  <conditionalFormatting sqref="Q34">
    <cfRule type="cellIs" dxfId="158" priority="5" operator="equal">
      <formula>"/"</formula>
    </cfRule>
  </conditionalFormatting>
  <conditionalFormatting sqref="Q39">
    <cfRule type="cellIs" dxfId="157" priority="4" operator="equal">
      <formula>"/"</formula>
    </cfRule>
  </conditionalFormatting>
  <conditionalFormatting sqref="Q61">
    <cfRule type="cellIs" dxfId="156" priority="3" operator="equal">
      <formula>"/"</formula>
    </cfRule>
  </conditionalFormatting>
  <conditionalFormatting sqref="Q67">
    <cfRule type="cellIs" dxfId="155" priority="2" operator="equal">
      <formula>"/"</formula>
    </cfRule>
  </conditionalFormatting>
  <conditionalFormatting sqref="Q72">
    <cfRule type="cellIs" dxfId="154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77" fitToHeight="0" orientation="landscape" r:id="rId1"/>
  <headerFooter>
    <oddFooter>&amp;L&amp;D - &amp;T&amp;R&amp;F
&amp;A</oddFooter>
  </headerFooter>
  <rowBreaks count="1" manualBreakCount="1">
    <brk id="42" max="20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A1A9-A33E-4170-AC84-CEED8737149D}">
  <sheetPr>
    <pageSetUpPr fitToPage="1"/>
  </sheetPr>
  <dimension ref="A1:BE86"/>
  <sheetViews>
    <sheetView showGridLines="0" topLeftCell="A61" zoomScale="115" zoomScaleNormal="115" zoomScaleSheetLayoutView="115" workbookViewId="0">
      <selection activeCell="I13" sqref="I13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197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>
        <v>44610</v>
      </c>
      <c r="Q4"/>
      <c r="R4"/>
      <c r="S4"/>
    </row>
    <row r="5" spans="1:57" s="7" customFormat="1" ht="21.75" customHeight="1" thickBot="1" x14ac:dyDescent="0.3">
      <c r="A5"/>
      <c r="B5" s="226" t="s">
        <v>79</v>
      </c>
      <c r="C5" s="227"/>
      <c r="D5" s="228"/>
      <c r="E5" s="181">
        <v>201</v>
      </c>
      <c r="F5" s="229" t="s">
        <v>115</v>
      </c>
      <c r="G5" s="230"/>
      <c r="H5" s="230"/>
      <c r="I5" s="230"/>
      <c r="J5" s="230"/>
      <c r="K5" s="230"/>
      <c r="L5" s="230"/>
      <c r="M5" s="231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197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 t="s">
        <v>80</v>
      </c>
      <c r="C8" s="208"/>
      <c r="D8" s="209"/>
      <c r="E8" s="182">
        <v>201</v>
      </c>
      <c r="F8" s="210" t="s">
        <v>116</v>
      </c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17" t="s">
        <v>83</v>
      </c>
      <c r="D11" s="218"/>
      <c r="E11" s="183" t="s">
        <v>201</v>
      </c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 t="s">
        <v>155</v>
      </c>
      <c r="E16" s="199"/>
      <c r="F16" s="200"/>
      <c r="G16" s="8" t="s">
        <v>121</v>
      </c>
      <c r="H16" s="8" t="s">
        <v>45</v>
      </c>
      <c r="I16" s="127" t="s">
        <v>76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146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 t="s">
        <v>156</v>
      </c>
      <c r="E18" s="130"/>
      <c r="F18" s="131"/>
      <c r="G18" s="30" t="s">
        <v>122</v>
      </c>
      <c r="H18" s="30" t="s">
        <v>0</v>
      </c>
      <c r="I18" s="74" t="s">
        <v>56</v>
      </c>
      <c r="J18" s="132"/>
      <c r="K18" s="133"/>
      <c r="L18" s="133"/>
      <c r="M18" s="30">
        <v>8</v>
      </c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47</v>
      </c>
      <c r="F20" s="142" t="s">
        <v>48</v>
      </c>
      <c r="G20" s="143" t="s">
        <v>123</v>
      </c>
      <c r="H20" s="143" t="s">
        <v>50</v>
      </c>
      <c r="I20" s="144" t="s">
        <v>57</v>
      </c>
      <c r="J20" s="143"/>
      <c r="K20" s="143">
        <v>29</v>
      </c>
      <c r="L20" s="143">
        <v>1</v>
      </c>
      <c r="M20" s="143"/>
      <c r="N20" s="140"/>
      <c r="O20" s="116"/>
      <c r="P20" s="117"/>
      <c r="Q20" s="168" t="str">
        <f t="shared" ref="Q20:Q23" si="0">IF(G20&lt;&gt;"",G20&amp;"E1/"&amp;G20&amp;"X1","")</f>
        <v>23DUAA01E1/23DUAA01X1</v>
      </c>
      <c r="R20" s="116"/>
      <c r="S20" s="179"/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5">
      <c r="B21" s="205"/>
      <c r="C21" s="26"/>
      <c r="D21" s="135"/>
      <c r="E21" s="141" t="s">
        <v>47</v>
      </c>
      <c r="F21" s="142" t="s">
        <v>48</v>
      </c>
      <c r="G21" s="143" t="s">
        <v>124</v>
      </c>
      <c r="H21" s="143" t="s">
        <v>50</v>
      </c>
      <c r="I21" s="144" t="s">
        <v>58</v>
      </c>
      <c r="J21" s="143"/>
      <c r="K21" s="143">
        <v>20</v>
      </c>
      <c r="L21" s="143">
        <v>1</v>
      </c>
      <c r="M21" s="143"/>
      <c r="N21" s="140"/>
      <c r="O21" s="116"/>
      <c r="P21" s="117"/>
      <c r="Q21" s="168" t="str">
        <f t="shared" si="0"/>
        <v>23DUAA02E1/23DUAA02X1</v>
      </c>
      <c r="R21" s="174"/>
      <c r="S21" s="179"/>
      <c r="T21" s="72"/>
      <c r="U21" s="65"/>
      <c r="Z21" s="1" t="s">
        <v>35</v>
      </c>
      <c r="AA21" s="1">
        <v>5</v>
      </c>
      <c r="AB21" s="1">
        <v>1</v>
      </c>
      <c r="AC21" s="1">
        <v>2</v>
      </c>
      <c r="AD21" s="1">
        <v>1</v>
      </c>
    </row>
    <row r="22" spans="1:30" ht="40.5" x14ac:dyDescent="0.25">
      <c r="B22" s="205"/>
      <c r="C22" s="26"/>
      <c r="D22" s="135"/>
      <c r="E22" s="141" t="s">
        <v>47</v>
      </c>
      <c r="F22" s="142" t="s">
        <v>48</v>
      </c>
      <c r="G22" s="143" t="s">
        <v>125</v>
      </c>
      <c r="H22" s="143" t="s">
        <v>50</v>
      </c>
      <c r="I22" s="144" t="s">
        <v>59</v>
      </c>
      <c r="J22" s="143"/>
      <c r="K22" s="143">
        <v>60</v>
      </c>
      <c r="L22" s="143">
        <v>1</v>
      </c>
      <c r="M22" s="143"/>
      <c r="N22" s="140"/>
      <c r="O22" s="116"/>
      <c r="P22" s="117"/>
      <c r="Q22" s="168" t="str">
        <f t="shared" si="0"/>
        <v>23DUAA03E1/23DUAA03X1</v>
      </c>
      <c r="R22" s="116"/>
      <c r="S22" s="188" t="s">
        <v>99</v>
      </c>
      <c r="T22" s="72"/>
      <c r="U22" s="65"/>
      <c r="Z22" s="1" t="s">
        <v>35</v>
      </c>
      <c r="AA22" s="1">
        <v>5</v>
      </c>
      <c r="AB22" s="1">
        <v>1</v>
      </c>
      <c r="AC22" s="1">
        <v>1</v>
      </c>
      <c r="AD22" s="1">
        <v>1</v>
      </c>
    </row>
    <row r="23" spans="1:30" x14ac:dyDescent="0.25">
      <c r="B23" s="205"/>
      <c r="C23" s="26"/>
      <c r="D23" s="135"/>
      <c r="E23" s="141" t="s">
        <v>47</v>
      </c>
      <c r="F23" s="142" t="s">
        <v>48</v>
      </c>
      <c r="G23" s="143" t="s">
        <v>126</v>
      </c>
      <c r="H23" s="143" t="s">
        <v>50</v>
      </c>
      <c r="I23" s="144" t="s">
        <v>60</v>
      </c>
      <c r="J23" s="143"/>
      <c r="K23" s="143">
        <v>46</v>
      </c>
      <c r="L23" s="143">
        <v>1</v>
      </c>
      <c r="M23" s="143"/>
      <c r="N23" s="140"/>
      <c r="O23" s="116"/>
      <c r="P23" s="117"/>
      <c r="Q23" s="168" t="str">
        <f t="shared" si="0"/>
        <v>23DUAA04E1/23DUAA04X1</v>
      </c>
      <c r="R23" s="174"/>
      <c r="S23" s="179" t="s">
        <v>100</v>
      </c>
      <c r="T23" s="72"/>
      <c r="U23" s="65"/>
      <c r="Z23" s="1" t="s">
        <v>35</v>
      </c>
      <c r="AA23" s="1">
        <v>5</v>
      </c>
      <c r="AB23" s="1">
        <v>1</v>
      </c>
      <c r="AC23" s="1">
        <v>2</v>
      </c>
      <c r="AD23" s="1">
        <v>1</v>
      </c>
    </row>
    <row r="24" spans="1:30" x14ac:dyDescent="0.25">
      <c r="B24" s="205"/>
      <c r="C24" s="26"/>
      <c r="D24" s="135"/>
      <c r="E24" s="136"/>
      <c r="F24" s="137"/>
      <c r="G24" s="138"/>
      <c r="H24" s="138"/>
      <c r="I24" s="139"/>
      <c r="J24" s="138"/>
      <c r="K24" s="139"/>
      <c r="L24" s="139"/>
      <c r="M24" s="139"/>
      <c r="N24" s="140"/>
      <c r="O24" s="118"/>
      <c r="P24" s="119"/>
      <c r="Q24" s="115"/>
      <c r="R24" s="118"/>
      <c r="S24" s="189"/>
      <c r="T24" s="5"/>
      <c r="U24" s="44"/>
    </row>
    <row r="25" spans="1:30" ht="7" customHeight="1" x14ac:dyDescent="0.25">
      <c r="B25" s="205"/>
      <c r="C25" s="26"/>
      <c r="D25" s="33"/>
      <c r="E25" s="128"/>
      <c r="F25" s="129"/>
      <c r="G25" s="98"/>
      <c r="H25" s="98"/>
      <c r="I25" s="26"/>
      <c r="J25" s="98"/>
      <c r="K25" s="26"/>
      <c r="L25" s="26"/>
      <c r="M25" s="26"/>
      <c r="N25" s="34"/>
      <c r="O25" s="111"/>
      <c r="P25" s="112"/>
      <c r="Q25" s="162"/>
      <c r="R25" s="111"/>
      <c r="S25" s="190"/>
      <c r="T25" s="25"/>
      <c r="U25" s="42"/>
    </row>
    <row r="26" spans="1:30" x14ac:dyDescent="0.25">
      <c r="B26" s="205"/>
      <c r="C26" s="26"/>
      <c r="D26" s="30" t="s">
        <v>157</v>
      </c>
      <c r="E26" s="130"/>
      <c r="F26" s="131"/>
      <c r="G26" s="30" t="s">
        <v>127</v>
      </c>
      <c r="H26" s="30" t="s">
        <v>0</v>
      </c>
      <c r="I26" s="74" t="s">
        <v>61</v>
      </c>
      <c r="J26" s="132"/>
      <c r="K26" s="133"/>
      <c r="L26" s="133"/>
      <c r="M26" s="30">
        <v>8</v>
      </c>
      <c r="N26" s="134"/>
      <c r="O26" s="113"/>
      <c r="P26" s="114"/>
      <c r="Q26" s="164"/>
      <c r="R26" s="113"/>
      <c r="S26" s="191"/>
      <c r="T26" s="4"/>
      <c r="U26" s="45"/>
      <c r="Z26" s="1" t="s">
        <v>0</v>
      </c>
      <c r="AA26" s="1">
        <v>5</v>
      </c>
      <c r="AB26" s="1">
        <v>2</v>
      </c>
      <c r="AC26" s="16" t="s">
        <v>42</v>
      </c>
      <c r="AD26" s="1">
        <v>2</v>
      </c>
    </row>
    <row r="27" spans="1:30" x14ac:dyDescent="0.25">
      <c r="B27" s="205"/>
      <c r="C27" s="26"/>
      <c r="D27" s="135"/>
      <c r="E27" s="136"/>
      <c r="F27" s="137"/>
      <c r="G27" s="138"/>
      <c r="H27" s="138"/>
      <c r="I27" s="139"/>
      <c r="J27" s="138"/>
      <c r="K27" s="139"/>
      <c r="L27" s="139"/>
      <c r="M27" s="139"/>
      <c r="N27" s="140"/>
      <c r="O27" s="118"/>
      <c r="P27" s="119"/>
      <c r="Q27" s="115"/>
      <c r="R27" s="118"/>
      <c r="S27" s="189"/>
      <c r="T27" s="5"/>
      <c r="U27" s="44"/>
    </row>
    <row r="28" spans="1:30" x14ac:dyDescent="0.25">
      <c r="B28" s="205"/>
      <c r="C28" s="26"/>
      <c r="D28" s="135"/>
      <c r="E28" s="141" t="s">
        <v>47</v>
      </c>
      <c r="F28" s="142" t="s">
        <v>48</v>
      </c>
      <c r="G28" s="143" t="s">
        <v>128</v>
      </c>
      <c r="H28" s="143" t="s">
        <v>50</v>
      </c>
      <c r="I28" s="144" t="s">
        <v>62</v>
      </c>
      <c r="J28" s="143"/>
      <c r="K28" s="143">
        <v>33</v>
      </c>
      <c r="L28" s="143">
        <v>1</v>
      </c>
      <c r="M28" s="143"/>
      <c r="N28" s="140"/>
      <c r="O28" s="186"/>
      <c r="P28" s="187"/>
      <c r="Q28" s="168" t="str">
        <f t="shared" ref="Q28:Q29" si="1">IF(G28&lt;&gt;"",G28&amp;"E1/"&amp;G28&amp;"X1","")</f>
        <v>23DUAB01E1/23DUAB01X1</v>
      </c>
      <c r="R28" s="186"/>
      <c r="S28" s="179" t="s">
        <v>100</v>
      </c>
      <c r="T28" s="72"/>
      <c r="U28" s="65"/>
      <c r="Z28" s="1" t="s">
        <v>35</v>
      </c>
      <c r="AA28" s="1">
        <v>5</v>
      </c>
      <c r="AB28" s="1">
        <v>2</v>
      </c>
      <c r="AC28" s="1">
        <v>1</v>
      </c>
      <c r="AD28" s="1">
        <v>2</v>
      </c>
    </row>
    <row r="29" spans="1:30" x14ac:dyDescent="0.25">
      <c r="B29" s="205"/>
      <c r="C29" s="26"/>
      <c r="D29" s="135"/>
      <c r="E29" s="141" t="s">
        <v>47</v>
      </c>
      <c r="F29" s="142" t="s">
        <v>48</v>
      </c>
      <c r="G29" s="143" t="s">
        <v>129</v>
      </c>
      <c r="H29" s="143" t="s">
        <v>50</v>
      </c>
      <c r="I29" s="144" t="s">
        <v>63</v>
      </c>
      <c r="J29" s="143"/>
      <c r="K29" s="143">
        <v>38</v>
      </c>
      <c r="L29" s="143">
        <v>1</v>
      </c>
      <c r="M29" s="143"/>
      <c r="N29" s="140"/>
      <c r="O29" s="116"/>
      <c r="P29" s="117"/>
      <c r="Q29" s="168" t="str">
        <f t="shared" si="1"/>
        <v>23DUAB02E1/23DUAB02X1</v>
      </c>
      <c r="R29" s="116"/>
      <c r="S29" s="179" t="s">
        <v>100</v>
      </c>
      <c r="T29" s="72"/>
      <c r="U29" s="65"/>
      <c r="Z29" s="1" t="s">
        <v>35</v>
      </c>
      <c r="AA29" s="1">
        <v>5</v>
      </c>
      <c r="AB29" s="1">
        <v>2</v>
      </c>
      <c r="AC29" s="1">
        <v>2</v>
      </c>
      <c r="AD29" s="1">
        <v>2</v>
      </c>
    </row>
    <row r="30" spans="1:30" x14ac:dyDescent="0.25">
      <c r="B30" s="205"/>
      <c r="C30" s="26"/>
      <c r="D30" s="135"/>
      <c r="E30" s="136"/>
      <c r="F30" s="137"/>
      <c r="G30" s="138"/>
      <c r="H30" s="138"/>
      <c r="I30" s="139"/>
      <c r="J30" s="138"/>
      <c r="K30" s="139"/>
      <c r="L30" s="139"/>
      <c r="M30" s="139"/>
      <c r="N30" s="140"/>
      <c r="O30" s="118"/>
      <c r="P30" s="119"/>
      <c r="Q30" s="115"/>
      <c r="R30" s="118"/>
      <c r="S30" s="189"/>
      <c r="T30" s="5"/>
      <c r="U30" s="44"/>
    </row>
    <row r="31" spans="1:30" ht="7" customHeight="1" x14ac:dyDescent="0.25">
      <c r="A31" s="23"/>
      <c r="B31" s="205"/>
      <c r="C31" s="26"/>
      <c r="D31" s="33"/>
      <c r="E31" s="128"/>
      <c r="F31" s="129"/>
      <c r="G31" s="98"/>
      <c r="H31" s="98"/>
      <c r="I31" s="26"/>
      <c r="J31" s="98"/>
      <c r="K31" s="26"/>
      <c r="L31" s="26"/>
      <c r="M31" s="26"/>
      <c r="N31" s="34"/>
      <c r="O31" s="111"/>
      <c r="P31" s="112"/>
      <c r="Q31" s="162"/>
      <c r="R31" s="111"/>
      <c r="S31" s="190"/>
      <c r="T31" s="25"/>
      <c r="U31" s="42"/>
    </row>
    <row r="32" spans="1:30" ht="27" x14ac:dyDescent="0.25">
      <c r="B32" s="205"/>
      <c r="C32" s="26"/>
      <c r="D32" s="30" t="s">
        <v>158</v>
      </c>
      <c r="E32" s="130"/>
      <c r="F32" s="131"/>
      <c r="G32" s="30" t="s">
        <v>130</v>
      </c>
      <c r="H32" s="30" t="s">
        <v>0</v>
      </c>
      <c r="I32" s="74" t="s">
        <v>64</v>
      </c>
      <c r="J32" s="132"/>
      <c r="K32" s="133"/>
      <c r="L32" s="133"/>
      <c r="M32" s="30">
        <v>4</v>
      </c>
      <c r="N32" s="134"/>
      <c r="O32" s="113"/>
      <c r="P32" s="114"/>
      <c r="Q32" s="164"/>
      <c r="R32" s="113"/>
      <c r="S32" s="191"/>
      <c r="T32" s="4"/>
      <c r="U32" s="45"/>
      <c r="Z32" s="1" t="s">
        <v>0</v>
      </c>
      <c r="AA32" s="1">
        <v>5</v>
      </c>
      <c r="AB32" s="1">
        <v>2</v>
      </c>
      <c r="AC32" s="16" t="s">
        <v>42</v>
      </c>
      <c r="AD32" s="1">
        <v>2</v>
      </c>
    </row>
    <row r="33" spans="1:30" x14ac:dyDescent="0.25">
      <c r="B33" s="205"/>
      <c r="C33" s="26"/>
      <c r="D33" s="135"/>
      <c r="E33" s="136"/>
      <c r="F33" s="137"/>
      <c r="G33" s="138"/>
      <c r="H33" s="138"/>
      <c r="I33" s="139"/>
      <c r="J33" s="138"/>
      <c r="K33" s="139"/>
      <c r="L33" s="139"/>
      <c r="M33" s="139"/>
      <c r="N33" s="140"/>
      <c r="O33" s="118"/>
      <c r="P33" s="119"/>
      <c r="Q33" s="115"/>
      <c r="R33" s="118"/>
      <c r="S33" s="189"/>
      <c r="T33" s="5"/>
      <c r="U33" s="44"/>
    </row>
    <row r="34" spans="1:30" ht="40.5" x14ac:dyDescent="0.25">
      <c r="B34" s="205"/>
      <c r="C34" s="26"/>
      <c r="D34" s="135"/>
      <c r="E34" s="141" t="s">
        <v>47</v>
      </c>
      <c r="F34" s="142" t="s">
        <v>48</v>
      </c>
      <c r="G34" s="143" t="s">
        <v>131</v>
      </c>
      <c r="H34" s="143" t="s">
        <v>50</v>
      </c>
      <c r="I34" s="144" t="s">
        <v>65</v>
      </c>
      <c r="J34" s="175"/>
      <c r="K34" s="143">
        <v>9</v>
      </c>
      <c r="L34" s="143">
        <v>1</v>
      </c>
      <c r="M34" s="175"/>
      <c r="N34" s="177"/>
      <c r="O34" s="178"/>
      <c r="P34" s="117"/>
      <c r="Q34" s="168" t="str">
        <f t="shared" ref="Q34" si="2">IF(G34&lt;&gt;"",G34&amp;"E1/"&amp;G34&amp;"X1","")</f>
        <v>23DUAC01E1/23DUAC01X1</v>
      </c>
      <c r="R34" s="172"/>
      <c r="S34" s="188" t="s">
        <v>101</v>
      </c>
      <c r="T34" s="72"/>
      <c r="U34" s="65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05"/>
      <c r="C35" s="26"/>
      <c r="D35" s="135"/>
      <c r="E35" s="136"/>
      <c r="F35" s="137"/>
      <c r="G35" s="138"/>
      <c r="H35" s="138"/>
      <c r="I35" s="139"/>
      <c r="J35" s="138"/>
      <c r="K35" s="139"/>
      <c r="L35" s="139"/>
      <c r="M35" s="139"/>
      <c r="N35" s="140"/>
      <c r="O35" s="118"/>
      <c r="P35" s="119"/>
      <c r="Q35" s="115"/>
      <c r="R35" s="118"/>
      <c r="S35" s="189"/>
      <c r="T35" s="5"/>
      <c r="U35" s="44"/>
    </row>
    <row r="36" spans="1:30" ht="7" customHeight="1" x14ac:dyDescent="0.25">
      <c r="A36" s="23"/>
      <c r="B36" s="205"/>
      <c r="C36" s="26"/>
      <c r="D36" s="33"/>
      <c r="E36" s="128"/>
      <c r="F36" s="129"/>
      <c r="G36" s="98"/>
      <c r="H36" s="98"/>
      <c r="I36" s="26"/>
      <c r="J36" s="98"/>
      <c r="K36" s="26"/>
      <c r="L36" s="26"/>
      <c r="M36" s="26"/>
      <c r="N36" s="34"/>
      <c r="O36" s="111"/>
      <c r="P36" s="112"/>
      <c r="Q36" s="162"/>
      <c r="R36" s="111"/>
      <c r="S36" s="190"/>
      <c r="T36" s="25"/>
      <c r="U36" s="42"/>
    </row>
    <row r="37" spans="1:30" ht="27" x14ac:dyDescent="0.25">
      <c r="B37" s="205"/>
      <c r="C37" s="26"/>
      <c r="D37" s="30" t="s">
        <v>159</v>
      </c>
      <c r="E37" s="130"/>
      <c r="F37" s="131"/>
      <c r="G37" s="30" t="s">
        <v>132</v>
      </c>
      <c r="H37" s="30" t="s">
        <v>0</v>
      </c>
      <c r="I37" s="74" t="s">
        <v>66</v>
      </c>
      <c r="J37" s="132"/>
      <c r="K37" s="133"/>
      <c r="L37" s="133"/>
      <c r="M37" s="30">
        <v>2</v>
      </c>
      <c r="N37" s="134"/>
      <c r="O37" s="113"/>
      <c r="P37" s="114"/>
      <c r="Q37" s="164"/>
      <c r="R37" s="113"/>
      <c r="S37" s="191"/>
      <c r="T37" s="4"/>
      <c r="U37" s="45"/>
      <c r="Z37" s="1" t="s">
        <v>0</v>
      </c>
      <c r="AA37" s="1">
        <v>5</v>
      </c>
      <c r="AB37" s="1">
        <v>2</v>
      </c>
      <c r="AC37" s="16" t="s">
        <v>42</v>
      </c>
      <c r="AD37" s="1">
        <v>2</v>
      </c>
    </row>
    <row r="38" spans="1:30" x14ac:dyDescent="0.25">
      <c r="B38" s="205"/>
      <c r="C38" s="26"/>
      <c r="D38" s="135"/>
      <c r="E38" s="136"/>
      <c r="F38" s="137"/>
      <c r="G38" s="138"/>
      <c r="H38" s="138"/>
      <c r="I38" s="139"/>
      <c r="J38" s="138"/>
      <c r="K38" s="139"/>
      <c r="L38" s="139"/>
      <c r="M38" s="139"/>
      <c r="N38" s="140"/>
      <c r="O38" s="118"/>
      <c r="P38" s="119"/>
      <c r="Q38" s="115"/>
      <c r="R38" s="118"/>
      <c r="S38" s="189"/>
      <c r="T38" s="5"/>
      <c r="U38" s="44"/>
    </row>
    <row r="39" spans="1:30" ht="40.5" x14ac:dyDescent="0.25">
      <c r="B39" s="205"/>
      <c r="C39" s="26"/>
      <c r="D39" s="135"/>
      <c r="E39" s="141" t="s">
        <v>47</v>
      </c>
      <c r="F39" s="142" t="s">
        <v>48</v>
      </c>
      <c r="G39" s="143" t="s">
        <v>133</v>
      </c>
      <c r="H39" s="143" t="s">
        <v>50</v>
      </c>
      <c r="I39" s="144" t="s">
        <v>67</v>
      </c>
      <c r="J39" s="143"/>
      <c r="K39" s="143">
        <v>15</v>
      </c>
      <c r="L39" s="143">
        <v>1</v>
      </c>
      <c r="M39" s="143"/>
      <c r="N39" s="140"/>
      <c r="O39" s="186"/>
      <c r="P39" s="187"/>
      <c r="Q39" s="168" t="str">
        <f t="shared" ref="Q39:Q40" si="3">IF(G39&lt;&gt;"",G39&amp;"E1/"&amp;G39&amp;"X1","")</f>
        <v>23DUAD01E1/23DUAD01X1</v>
      </c>
      <c r="R39" s="186"/>
      <c r="S39" s="188" t="s">
        <v>102</v>
      </c>
      <c r="T39" s="72"/>
      <c r="U39" s="65"/>
      <c r="Z39" s="1" t="s">
        <v>35</v>
      </c>
      <c r="AA39" s="1">
        <v>5</v>
      </c>
      <c r="AB39" s="1">
        <v>2</v>
      </c>
      <c r="AC39" s="1">
        <v>1</v>
      </c>
      <c r="AD39" s="1">
        <v>2</v>
      </c>
    </row>
    <row r="40" spans="1:30" x14ac:dyDescent="0.25">
      <c r="B40" s="205"/>
      <c r="C40" s="26"/>
      <c r="D40" s="135"/>
      <c r="E40" s="141" t="s">
        <v>47</v>
      </c>
      <c r="F40" s="142" t="s">
        <v>48</v>
      </c>
      <c r="G40" s="143" t="s">
        <v>134</v>
      </c>
      <c r="H40" s="143" t="s">
        <v>50</v>
      </c>
      <c r="I40" s="144" t="s">
        <v>68</v>
      </c>
      <c r="J40" s="143"/>
      <c r="K40" s="143">
        <v>14</v>
      </c>
      <c r="L40" s="143">
        <v>1</v>
      </c>
      <c r="M40" s="143"/>
      <c r="N40" s="140"/>
      <c r="O40" s="116"/>
      <c r="P40" s="117"/>
      <c r="Q40" s="168" t="str">
        <f t="shared" si="3"/>
        <v>23DUAD02E1/23DUAD02X1</v>
      </c>
      <c r="R40" s="116"/>
      <c r="S40" s="179" t="s">
        <v>103</v>
      </c>
      <c r="T40" s="72"/>
      <c r="U40" s="65"/>
      <c r="Z40" s="1" t="s">
        <v>35</v>
      </c>
      <c r="AA40" s="1">
        <v>5</v>
      </c>
      <c r="AB40" s="1">
        <v>2</v>
      </c>
      <c r="AC40" s="1">
        <v>2</v>
      </c>
      <c r="AD40" s="1">
        <v>2</v>
      </c>
    </row>
    <row r="41" spans="1:30" x14ac:dyDescent="0.25">
      <c r="B41" s="205"/>
      <c r="C41" s="26"/>
      <c r="D41" s="135"/>
      <c r="E41" s="136"/>
      <c r="F41" s="137"/>
      <c r="G41" s="138"/>
      <c r="H41" s="138"/>
      <c r="I41" s="139"/>
      <c r="J41" s="138"/>
      <c r="K41" s="139"/>
      <c r="L41" s="139"/>
      <c r="M41" s="139"/>
      <c r="N41" s="140"/>
      <c r="O41" s="118"/>
      <c r="P41" s="119"/>
      <c r="Q41" s="115"/>
      <c r="R41" s="118"/>
      <c r="S41" s="189"/>
      <c r="T41" s="5"/>
      <c r="U41" s="44"/>
    </row>
    <row r="42" spans="1:30" ht="7" customHeight="1" x14ac:dyDescent="0.25">
      <c r="A42" s="23"/>
      <c r="B42" s="205"/>
      <c r="C42" s="26"/>
      <c r="D42" s="33"/>
      <c r="E42" s="128"/>
      <c r="F42" s="129"/>
      <c r="G42" s="98"/>
      <c r="H42" s="98"/>
      <c r="I42" s="26"/>
      <c r="J42" s="98"/>
      <c r="K42" s="26"/>
      <c r="L42" s="26"/>
      <c r="M42" s="26"/>
      <c r="N42" s="34"/>
      <c r="O42" s="111"/>
      <c r="P42" s="112"/>
      <c r="Q42" s="162"/>
      <c r="R42" s="111"/>
      <c r="S42" s="190"/>
      <c r="T42" s="25"/>
      <c r="U42" s="42"/>
    </row>
    <row r="43" spans="1:30" x14ac:dyDescent="0.25">
      <c r="A43" s="23"/>
      <c r="B43" s="205"/>
      <c r="C43" s="26"/>
      <c r="D43" s="30" t="s">
        <v>160</v>
      </c>
      <c r="E43" s="130"/>
      <c r="F43" s="131"/>
      <c r="G43" s="30" t="s">
        <v>135</v>
      </c>
      <c r="H43" s="30" t="s">
        <v>0</v>
      </c>
      <c r="I43" s="74" t="s">
        <v>69</v>
      </c>
      <c r="J43" s="132"/>
      <c r="K43" s="133"/>
      <c r="L43" s="133"/>
      <c r="M43" s="30">
        <v>8</v>
      </c>
      <c r="N43" s="134"/>
      <c r="O43" s="113"/>
      <c r="P43" s="114"/>
      <c r="Q43" s="164"/>
      <c r="R43" s="113"/>
      <c r="S43" s="191"/>
      <c r="T43" s="4"/>
      <c r="U43" s="45"/>
      <c r="Z43" s="1" t="s">
        <v>0</v>
      </c>
      <c r="AA43" s="1">
        <v>5</v>
      </c>
      <c r="AB43" s="1">
        <v>3</v>
      </c>
      <c r="AC43" s="16" t="s">
        <v>42</v>
      </c>
      <c r="AD43" s="1">
        <v>3</v>
      </c>
    </row>
    <row r="44" spans="1:30" x14ac:dyDescent="0.25">
      <c r="A44" s="23"/>
      <c r="B44" s="205"/>
      <c r="C44" s="26"/>
      <c r="D44" s="135"/>
      <c r="E44" s="136"/>
      <c r="F44" s="137"/>
      <c r="G44" s="138"/>
      <c r="H44" s="138"/>
      <c r="I44" s="139"/>
      <c r="J44" s="138"/>
      <c r="K44" s="139"/>
      <c r="L44" s="139"/>
      <c r="M44" s="139"/>
      <c r="N44" s="140"/>
      <c r="O44" s="118"/>
      <c r="P44" s="119"/>
      <c r="Q44" s="115"/>
      <c r="R44" s="118"/>
      <c r="S44" s="189"/>
      <c r="T44" s="5"/>
      <c r="U44" s="44"/>
    </row>
    <row r="45" spans="1:30" x14ac:dyDescent="0.25">
      <c r="A45" s="23"/>
      <c r="B45" s="205"/>
      <c r="C45" s="26"/>
      <c r="D45" s="135"/>
      <c r="E45" s="141" t="s">
        <v>47</v>
      </c>
      <c r="F45" s="142" t="s">
        <v>48</v>
      </c>
      <c r="G45" s="143" t="s">
        <v>136</v>
      </c>
      <c r="H45" s="143" t="s">
        <v>261</v>
      </c>
      <c r="I45" s="144" t="s">
        <v>70</v>
      </c>
      <c r="J45" s="143"/>
      <c r="K45" s="143">
        <v>66</v>
      </c>
      <c r="L45" s="143">
        <v>1</v>
      </c>
      <c r="M45" s="143"/>
      <c r="N45" s="140"/>
      <c r="O45" s="116"/>
      <c r="P45" s="117"/>
      <c r="Q45" s="168" t="str">
        <f t="shared" ref="Q45:Q46" si="4">IF(G45&lt;&gt;"",G45&amp;"E1/"&amp;G45&amp;"X1","")</f>
        <v>23DUAE01E1/23DUAE01X1</v>
      </c>
      <c r="R45" s="116"/>
      <c r="S45" s="179"/>
      <c r="T45" s="72"/>
      <c r="U45" s="65"/>
      <c r="Z45" s="1" t="s">
        <v>35</v>
      </c>
      <c r="AA45" s="1">
        <v>5</v>
      </c>
      <c r="AB45" s="1">
        <v>3</v>
      </c>
      <c r="AC45" s="1">
        <v>1</v>
      </c>
      <c r="AD45" s="1">
        <v>3</v>
      </c>
    </row>
    <row r="46" spans="1:30" x14ac:dyDescent="0.25">
      <c r="A46" s="23"/>
      <c r="B46" s="205"/>
      <c r="C46" s="26"/>
      <c r="D46" s="135"/>
      <c r="E46" s="141" t="s">
        <v>47</v>
      </c>
      <c r="F46" s="142" t="s">
        <v>48</v>
      </c>
      <c r="G46" s="143" t="s">
        <v>137</v>
      </c>
      <c r="H46" s="143" t="s">
        <v>50</v>
      </c>
      <c r="I46" s="144" t="s">
        <v>71</v>
      </c>
      <c r="J46" s="143"/>
      <c r="K46" s="143">
        <v>36</v>
      </c>
      <c r="L46" s="143">
        <v>1</v>
      </c>
      <c r="M46" s="143"/>
      <c r="N46" s="140"/>
      <c r="O46" s="116"/>
      <c r="P46" s="117"/>
      <c r="Q46" s="168" t="str">
        <f t="shared" si="4"/>
        <v>23DUAE02E1/23DUAE02X1</v>
      </c>
      <c r="R46" s="116"/>
      <c r="S46" s="179"/>
      <c r="T46" s="72"/>
      <c r="U46" s="65"/>
      <c r="Z46" s="1" t="s">
        <v>35</v>
      </c>
      <c r="AA46" s="1">
        <v>5</v>
      </c>
      <c r="AB46" s="1">
        <v>3</v>
      </c>
      <c r="AC46" s="1">
        <v>1</v>
      </c>
      <c r="AD46" s="1">
        <v>3</v>
      </c>
    </row>
    <row r="47" spans="1:30" x14ac:dyDescent="0.25">
      <c r="B47" s="205"/>
      <c r="C47" s="26"/>
      <c r="D47" s="135"/>
      <c r="E47" s="136"/>
      <c r="F47" s="137"/>
      <c r="G47" s="138"/>
      <c r="H47" s="138"/>
      <c r="I47" s="139"/>
      <c r="J47" s="138"/>
      <c r="K47" s="139"/>
      <c r="L47" s="139"/>
      <c r="M47" s="139"/>
      <c r="N47" s="140"/>
      <c r="O47" s="118"/>
      <c r="P47" s="119"/>
      <c r="Q47" s="115"/>
      <c r="R47" s="118"/>
      <c r="S47" s="189"/>
      <c r="T47" s="5"/>
      <c r="U47" s="44"/>
    </row>
    <row r="48" spans="1:30" s="16" customFormat="1" x14ac:dyDescent="0.25">
      <c r="A48" s="49"/>
      <c r="B48" s="171"/>
      <c r="C48" s="145"/>
      <c r="D48" s="146"/>
      <c r="E48" s="147"/>
      <c r="F48" s="148"/>
      <c r="G48" s="52"/>
      <c r="H48" s="52"/>
      <c r="I48" s="145"/>
      <c r="J48" s="52"/>
      <c r="K48" s="145"/>
      <c r="L48" s="145"/>
      <c r="M48" s="145"/>
      <c r="N48" s="150"/>
      <c r="O48" s="120"/>
      <c r="P48" s="121"/>
      <c r="Q48" s="122"/>
      <c r="R48" s="120"/>
      <c r="S48" s="192"/>
      <c r="T48" s="50"/>
      <c r="U48" s="51"/>
      <c r="AB48" s="1"/>
      <c r="AC48" s="1"/>
      <c r="AD48" s="1"/>
    </row>
    <row r="49" spans="1:30" ht="7" customHeight="1" thickBot="1" x14ac:dyDescent="0.3">
      <c r="B49" s="198"/>
      <c r="C49" s="26"/>
      <c r="D49" s="146"/>
      <c r="E49" s="147"/>
      <c r="F49" s="148"/>
      <c r="G49" s="52"/>
      <c r="H49" s="52"/>
      <c r="I49" s="145"/>
      <c r="J49" s="52"/>
      <c r="K49" s="145"/>
      <c r="L49" s="145"/>
      <c r="M49" s="145"/>
      <c r="N49" s="150"/>
      <c r="O49" s="120"/>
      <c r="P49" s="121"/>
      <c r="Q49" s="122"/>
      <c r="R49" s="120"/>
      <c r="S49" s="192"/>
      <c r="T49" s="50"/>
      <c r="U49" s="51"/>
    </row>
    <row r="50" spans="1:30" s="7" customFormat="1" ht="27" customHeight="1" thickBot="1" x14ac:dyDescent="0.3">
      <c r="A50" s="18"/>
      <c r="B50" s="48" t="s">
        <v>44</v>
      </c>
      <c r="C50" s="66"/>
      <c r="D50" s="67" t="s">
        <v>312</v>
      </c>
      <c r="E50" s="102"/>
      <c r="F50" s="104"/>
      <c r="G50" s="67" t="s">
        <v>138</v>
      </c>
      <c r="H50" s="67" t="s">
        <v>45</v>
      </c>
      <c r="I50" s="149" t="s">
        <v>72</v>
      </c>
      <c r="J50" s="68"/>
      <c r="K50" s="66"/>
      <c r="L50" s="69"/>
      <c r="M50" s="67"/>
      <c r="N50" s="70"/>
      <c r="O50" s="123"/>
      <c r="P50" s="124"/>
      <c r="Q50" s="165"/>
      <c r="R50" s="123"/>
      <c r="S50" s="193"/>
      <c r="T50" s="68"/>
      <c r="U50" s="71"/>
      <c r="Z50" s="7" t="s">
        <v>36</v>
      </c>
      <c r="AA50" s="7">
        <v>6</v>
      </c>
      <c r="AC50" s="1"/>
    </row>
    <row r="51" spans="1:30" s="16" customFormat="1" x14ac:dyDescent="0.25">
      <c r="B51" s="170"/>
      <c r="C51" s="145"/>
      <c r="D51" s="146"/>
      <c r="E51" s="147"/>
      <c r="F51" s="148"/>
      <c r="G51" s="52"/>
      <c r="H51" s="52"/>
      <c r="I51" s="145"/>
      <c r="J51" s="52"/>
      <c r="K51" s="145"/>
      <c r="L51" s="52"/>
      <c r="M51" s="145"/>
      <c r="N51" s="150"/>
      <c r="O51" s="120"/>
      <c r="P51" s="121"/>
      <c r="Q51" s="122"/>
      <c r="R51" s="120"/>
      <c r="S51" s="192"/>
      <c r="T51" s="50"/>
      <c r="U51" s="51"/>
    </row>
    <row r="52" spans="1:30" x14ac:dyDescent="0.25">
      <c r="B52" s="205"/>
      <c r="C52" s="26"/>
      <c r="D52" s="30" t="s">
        <v>161</v>
      </c>
      <c r="E52" s="130"/>
      <c r="F52" s="131"/>
      <c r="G52" s="30" t="s">
        <v>139</v>
      </c>
      <c r="H52" s="30" t="s">
        <v>0</v>
      </c>
      <c r="I52" s="74" t="s">
        <v>56</v>
      </c>
      <c r="J52" s="132"/>
      <c r="K52" s="133"/>
      <c r="L52" s="133"/>
      <c r="M52" s="30">
        <v>8</v>
      </c>
      <c r="N52" s="134"/>
      <c r="O52" s="113"/>
      <c r="P52" s="114"/>
      <c r="Q52" s="163"/>
      <c r="R52" s="113"/>
      <c r="S52" s="194"/>
      <c r="T52" s="6"/>
      <c r="U52" s="43"/>
      <c r="Z52" s="1" t="s">
        <v>0</v>
      </c>
      <c r="AA52" s="1">
        <v>5</v>
      </c>
      <c r="AB52" s="1">
        <v>1</v>
      </c>
      <c r="AC52" s="16" t="s">
        <v>42</v>
      </c>
      <c r="AD52" s="1">
        <v>1</v>
      </c>
    </row>
    <row r="53" spans="1:30" x14ac:dyDescent="0.25">
      <c r="B53" s="205"/>
      <c r="C53" s="26"/>
      <c r="D53" s="135"/>
      <c r="E53" s="136"/>
      <c r="F53" s="137"/>
      <c r="G53" s="138"/>
      <c r="H53" s="138"/>
      <c r="I53" s="139"/>
      <c r="J53" s="138"/>
      <c r="K53" s="139"/>
      <c r="L53" s="139"/>
      <c r="M53" s="139"/>
      <c r="N53" s="140"/>
      <c r="O53" s="118"/>
      <c r="P53" s="119"/>
      <c r="Q53" s="115"/>
      <c r="R53" s="118"/>
      <c r="S53" s="189"/>
      <c r="T53" s="5"/>
      <c r="U53" s="44"/>
      <c r="AC53" s="16"/>
    </row>
    <row r="54" spans="1:30" x14ac:dyDescent="0.25">
      <c r="B54" s="205"/>
      <c r="C54" s="26"/>
      <c r="D54" s="135"/>
      <c r="E54" s="141" t="s">
        <v>47</v>
      </c>
      <c r="F54" s="142" t="s">
        <v>48</v>
      </c>
      <c r="G54" s="143" t="s">
        <v>140</v>
      </c>
      <c r="H54" s="143" t="s">
        <v>50</v>
      </c>
      <c r="I54" s="144" t="s">
        <v>59</v>
      </c>
      <c r="J54" s="143"/>
      <c r="K54" s="143">
        <v>39</v>
      </c>
      <c r="L54" s="143">
        <v>1</v>
      </c>
      <c r="M54" s="143"/>
      <c r="N54" s="140"/>
      <c r="O54" s="116"/>
      <c r="P54" s="117"/>
      <c r="Q54" s="168" t="str">
        <f t="shared" ref="Q54:Q56" si="5">IF(G54&lt;&gt;"",G54&amp;"E1/"&amp;G54&amp;"X1","")</f>
        <v>24DUAA01E1/24DUAA01X1</v>
      </c>
      <c r="R54" s="116"/>
      <c r="S54" s="179" t="s">
        <v>104</v>
      </c>
      <c r="T54" s="72"/>
      <c r="U54" s="65"/>
      <c r="Z54" s="1" t="s">
        <v>35</v>
      </c>
      <c r="AA54" s="1">
        <v>5</v>
      </c>
      <c r="AB54" s="1">
        <v>1</v>
      </c>
      <c r="AC54" s="1">
        <v>1</v>
      </c>
      <c r="AD54" s="1">
        <v>1</v>
      </c>
    </row>
    <row r="55" spans="1:30" x14ac:dyDescent="0.25">
      <c r="B55" s="205"/>
      <c r="C55" s="26"/>
      <c r="D55" s="135"/>
      <c r="E55" s="141" t="s">
        <v>47</v>
      </c>
      <c r="F55" s="142" t="s">
        <v>48</v>
      </c>
      <c r="G55" s="143" t="s">
        <v>141</v>
      </c>
      <c r="H55" s="143" t="s">
        <v>50</v>
      </c>
      <c r="I55" s="144" t="s">
        <v>58</v>
      </c>
      <c r="J55" s="143"/>
      <c r="K55" s="143">
        <v>18</v>
      </c>
      <c r="L55" s="143">
        <v>1</v>
      </c>
      <c r="M55" s="143"/>
      <c r="N55" s="140"/>
      <c r="O55" s="116"/>
      <c r="P55" s="117"/>
      <c r="Q55" s="168" t="str">
        <f t="shared" si="5"/>
        <v>24DUAA02E1/24DUAA02X1</v>
      </c>
      <c r="R55" s="174"/>
      <c r="S55" s="179"/>
      <c r="T55" s="72"/>
      <c r="U55" s="65"/>
      <c r="Z55" s="1" t="s">
        <v>35</v>
      </c>
      <c r="AA55" s="1">
        <v>5</v>
      </c>
      <c r="AB55" s="1">
        <v>1</v>
      </c>
      <c r="AC55" s="1">
        <v>2</v>
      </c>
      <c r="AD55" s="1">
        <v>1</v>
      </c>
    </row>
    <row r="56" spans="1:30" x14ac:dyDescent="0.25">
      <c r="B56" s="205"/>
      <c r="C56" s="26"/>
      <c r="D56" s="135"/>
      <c r="E56" s="141" t="s">
        <v>47</v>
      </c>
      <c r="F56" s="142" t="s">
        <v>48</v>
      </c>
      <c r="G56" s="143" t="s">
        <v>142</v>
      </c>
      <c r="H56" s="143" t="s">
        <v>50</v>
      </c>
      <c r="I56" s="144" t="s">
        <v>60</v>
      </c>
      <c r="J56" s="143"/>
      <c r="K56" s="143">
        <v>60</v>
      </c>
      <c r="L56" s="143">
        <v>1</v>
      </c>
      <c r="M56" s="143"/>
      <c r="N56" s="140"/>
      <c r="O56" s="116"/>
      <c r="P56" s="117"/>
      <c r="Q56" s="168" t="str">
        <f t="shared" si="5"/>
        <v>24DUAA03E1/24DUAA03X1</v>
      </c>
      <c r="R56" s="116"/>
      <c r="S56" s="179" t="s">
        <v>104</v>
      </c>
      <c r="T56" s="72"/>
      <c r="U56" s="65"/>
      <c r="Z56" s="1" t="s">
        <v>35</v>
      </c>
      <c r="AA56" s="1">
        <v>5</v>
      </c>
      <c r="AB56" s="1">
        <v>1</v>
      </c>
      <c r="AC56" s="1">
        <v>1</v>
      </c>
      <c r="AD56" s="1">
        <v>1</v>
      </c>
    </row>
    <row r="57" spans="1:30" x14ac:dyDescent="0.25">
      <c r="B57" s="205"/>
      <c r="C57" s="26"/>
      <c r="D57" s="135"/>
      <c r="E57" s="136"/>
      <c r="F57" s="137"/>
      <c r="G57" s="138"/>
      <c r="H57" s="138"/>
      <c r="I57" s="139"/>
      <c r="J57" s="138"/>
      <c r="K57" s="139"/>
      <c r="L57" s="139"/>
      <c r="M57" s="139"/>
      <c r="N57" s="140"/>
      <c r="O57" s="118"/>
      <c r="P57" s="119"/>
      <c r="Q57" s="115"/>
      <c r="R57" s="118"/>
      <c r="S57" s="189"/>
      <c r="T57" s="5"/>
      <c r="U57" s="44"/>
    </row>
    <row r="58" spans="1:30" ht="7" customHeight="1" x14ac:dyDescent="0.25">
      <c r="B58" s="205"/>
      <c r="C58" s="26"/>
      <c r="D58" s="33"/>
      <c r="E58" s="128"/>
      <c r="F58" s="129"/>
      <c r="G58" s="98"/>
      <c r="H58" s="98"/>
      <c r="I58" s="26"/>
      <c r="J58" s="98"/>
      <c r="K58" s="26"/>
      <c r="L58" s="26"/>
      <c r="M58" s="26"/>
      <c r="N58" s="34"/>
      <c r="O58" s="111"/>
      <c r="P58" s="112"/>
      <c r="Q58" s="162"/>
      <c r="R58" s="111"/>
      <c r="S58" s="190"/>
      <c r="T58" s="25"/>
      <c r="U58" s="42"/>
    </row>
    <row r="59" spans="1:30" x14ac:dyDescent="0.25">
      <c r="B59" s="205"/>
      <c r="C59" s="26"/>
      <c r="D59" s="30" t="s">
        <v>162</v>
      </c>
      <c r="E59" s="130"/>
      <c r="F59" s="131"/>
      <c r="G59" s="30" t="s">
        <v>143</v>
      </c>
      <c r="H59" s="30" t="s">
        <v>0</v>
      </c>
      <c r="I59" s="74" t="s">
        <v>61</v>
      </c>
      <c r="J59" s="132"/>
      <c r="K59" s="133"/>
      <c r="L59" s="133"/>
      <c r="M59" s="30">
        <v>8</v>
      </c>
      <c r="N59" s="134"/>
      <c r="O59" s="113"/>
      <c r="P59" s="114"/>
      <c r="Q59" s="164"/>
      <c r="R59" s="113"/>
      <c r="S59" s="191"/>
      <c r="T59" s="4"/>
      <c r="U59" s="45"/>
      <c r="Z59" s="1" t="s">
        <v>0</v>
      </c>
      <c r="AA59" s="1">
        <v>5</v>
      </c>
      <c r="AB59" s="1">
        <v>2</v>
      </c>
      <c r="AC59" s="16" t="s">
        <v>42</v>
      </c>
      <c r="AD59" s="1">
        <v>2</v>
      </c>
    </row>
    <row r="60" spans="1:30" x14ac:dyDescent="0.25">
      <c r="B60" s="205"/>
      <c r="C60" s="26"/>
      <c r="D60" s="135"/>
      <c r="E60" s="136"/>
      <c r="F60" s="137"/>
      <c r="G60" s="138"/>
      <c r="H60" s="138"/>
      <c r="I60" s="139"/>
      <c r="J60" s="138"/>
      <c r="K60" s="139"/>
      <c r="L60" s="139"/>
      <c r="M60" s="139"/>
      <c r="N60" s="140"/>
      <c r="O60" s="118"/>
      <c r="P60" s="119"/>
      <c r="Q60" s="115"/>
      <c r="R60" s="118"/>
      <c r="S60" s="189"/>
      <c r="T60" s="5"/>
      <c r="U60" s="44"/>
    </row>
    <row r="61" spans="1:30" x14ac:dyDescent="0.25">
      <c r="B61" s="205"/>
      <c r="C61" s="26"/>
      <c r="D61" s="135"/>
      <c r="E61" s="141" t="s">
        <v>47</v>
      </c>
      <c r="F61" s="142" t="s">
        <v>48</v>
      </c>
      <c r="G61" s="143" t="s">
        <v>144</v>
      </c>
      <c r="H61" s="143" t="s">
        <v>50</v>
      </c>
      <c r="I61" s="144" t="s">
        <v>62</v>
      </c>
      <c r="J61" s="175"/>
      <c r="K61" s="143">
        <v>63</v>
      </c>
      <c r="L61" s="143">
        <v>1</v>
      </c>
      <c r="M61" s="143"/>
      <c r="N61" s="140"/>
      <c r="O61" s="178"/>
      <c r="P61" s="117"/>
      <c r="Q61" s="168" t="str">
        <f t="shared" ref="Q61:Q62" si="6">IF(G61&lt;&gt;"",G61&amp;"E1/"&amp;G61&amp;"X1","")</f>
        <v>24DUAB01E1/24DUAB01X1</v>
      </c>
      <c r="R61" s="172"/>
      <c r="S61" s="179" t="s">
        <v>105</v>
      </c>
      <c r="T61" s="72"/>
      <c r="U61" s="65"/>
      <c r="Z61" s="1" t="s">
        <v>35</v>
      </c>
      <c r="AA61" s="1">
        <v>5</v>
      </c>
      <c r="AB61" s="1">
        <v>2</v>
      </c>
      <c r="AC61" s="1">
        <v>1</v>
      </c>
      <c r="AD61" s="1">
        <v>2</v>
      </c>
    </row>
    <row r="62" spans="1:30" x14ac:dyDescent="0.25">
      <c r="B62" s="205"/>
      <c r="C62" s="26"/>
      <c r="D62" s="135"/>
      <c r="E62" s="141" t="s">
        <v>47</v>
      </c>
      <c r="F62" s="142" t="s">
        <v>48</v>
      </c>
      <c r="G62" s="143" t="s">
        <v>145</v>
      </c>
      <c r="H62" s="143" t="s">
        <v>50</v>
      </c>
      <c r="I62" s="144" t="s">
        <v>63</v>
      </c>
      <c r="J62" s="143"/>
      <c r="K62" s="143">
        <v>42</v>
      </c>
      <c r="L62" s="143">
        <v>1</v>
      </c>
      <c r="M62" s="143"/>
      <c r="N62" s="140"/>
      <c r="O62" s="116"/>
      <c r="P62" s="117"/>
      <c r="Q62" s="168" t="str">
        <f t="shared" si="6"/>
        <v>24DUAB02E1/24DUAB02X1</v>
      </c>
      <c r="R62" s="116"/>
      <c r="S62" s="179" t="s">
        <v>104</v>
      </c>
      <c r="T62" s="72"/>
      <c r="U62" s="65"/>
      <c r="Z62" s="1" t="s">
        <v>35</v>
      </c>
      <c r="AA62" s="1">
        <v>5</v>
      </c>
      <c r="AB62" s="1">
        <v>2</v>
      </c>
      <c r="AC62" s="1">
        <v>2</v>
      </c>
      <c r="AD62" s="1">
        <v>2</v>
      </c>
    </row>
    <row r="63" spans="1:30" x14ac:dyDescent="0.25">
      <c r="B63" s="205"/>
      <c r="C63" s="26"/>
      <c r="D63" s="135"/>
      <c r="E63" s="136"/>
      <c r="F63" s="137"/>
      <c r="G63" s="138"/>
      <c r="H63" s="138"/>
      <c r="I63" s="139"/>
      <c r="J63" s="138"/>
      <c r="K63" s="139"/>
      <c r="L63" s="139"/>
      <c r="M63" s="139"/>
      <c r="N63" s="140"/>
      <c r="O63" s="118"/>
      <c r="P63" s="119"/>
      <c r="Q63" s="115"/>
      <c r="R63" s="118"/>
      <c r="S63" s="189"/>
      <c r="T63" s="5"/>
      <c r="U63" s="44"/>
    </row>
    <row r="64" spans="1:30" ht="7" customHeight="1" x14ac:dyDescent="0.25">
      <c r="A64" s="23"/>
      <c r="B64" s="205"/>
      <c r="C64" s="26"/>
      <c r="D64" s="33"/>
      <c r="E64" s="128"/>
      <c r="F64" s="129"/>
      <c r="G64" s="98"/>
      <c r="H64" s="98"/>
      <c r="I64" s="26"/>
      <c r="J64" s="98"/>
      <c r="K64" s="26"/>
      <c r="L64" s="26"/>
      <c r="M64" s="26"/>
      <c r="N64" s="34"/>
      <c r="O64" s="111"/>
      <c r="P64" s="112"/>
      <c r="Q64" s="162"/>
      <c r="R64" s="111"/>
      <c r="S64" s="190"/>
      <c r="T64" s="25"/>
      <c r="U64" s="42"/>
    </row>
    <row r="65" spans="1:30" ht="27" x14ac:dyDescent="0.25">
      <c r="B65" s="205"/>
      <c r="C65" s="26"/>
      <c r="D65" s="30" t="s">
        <v>163</v>
      </c>
      <c r="E65" s="130"/>
      <c r="F65" s="131"/>
      <c r="G65" s="30" t="s">
        <v>146</v>
      </c>
      <c r="H65" s="30" t="s">
        <v>0</v>
      </c>
      <c r="I65" s="74" t="s">
        <v>64</v>
      </c>
      <c r="J65" s="132"/>
      <c r="K65" s="133"/>
      <c r="L65" s="133"/>
      <c r="M65" s="30">
        <v>3</v>
      </c>
      <c r="N65" s="134"/>
      <c r="O65" s="113"/>
      <c r="P65" s="114"/>
      <c r="Q65" s="164"/>
      <c r="R65" s="113"/>
      <c r="S65" s="191"/>
      <c r="T65" s="4"/>
      <c r="U65" s="45"/>
      <c r="Z65" s="1" t="s">
        <v>0</v>
      </c>
      <c r="AA65" s="1">
        <v>5</v>
      </c>
      <c r="AB65" s="1">
        <v>2</v>
      </c>
      <c r="AC65" s="16" t="s">
        <v>42</v>
      </c>
      <c r="AD65" s="1">
        <v>2</v>
      </c>
    </row>
    <row r="66" spans="1:30" x14ac:dyDescent="0.25">
      <c r="B66" s="205"/>
      <c r="C66" s="26"/>
      <c r="D66" s="135"/>
      <c r="E66" s="136"/>
      <c r="F66" s="137"/>
      <c r="G66" s="138"/>
      <c r="H66" s="138"/>
      <c r="I66" s="139"/>
      <c r="J66" s="138"/>
      <c r="K66" s="139"/>
      <c r="L66" s="139"/>
      <c r="M66" s="139"/>
      <c r="N66" s="140"/>
      <c r="O66" s="118"/>
      <c r="P66" s="119"/>
      <c r="Q66" s="115"/>
      <c r="R66" s="118"/>
      <c r="S66" s="189"/>
      <c r="T66" s="5"/>
      <c r="U66" s="44"/>
    </row>
    <row r="67" spans="1:30" ht="27" x14ac:dyDescent="0.25">
      <c r="B67" s="205"/>
      <c r="C67" s="26"/>
      <c r="D67" s="135"/>
      <c r="E67" s="141" t="s">
        <v>47</v>
      </c>
      <c r="F67" s="142" t="s">
        <v>48</v>
      </c>
      <c r="G67" s="143" t="s">
        <v>147</v>
      </c>
      <c r="H67" s="143" t="s">
        <v>50</v>
      </c>
      <c r="I67" s="144" t="s">
        <v>65</v>
      </c>
      <c r="J67" s="175"/>
      <c r="K67" s="143">
        <v>36</v>
      </c>
      <c r="L67" s="143">
        <v>1</v>
      </c>
      <c r="M67" s="175"/>
      <c r="N67" s="177"/>
      <c r="O67" s="178"/>
      <c r="P67" s="117"/>
      <c r="Q67" s="168" t="str">
        <f t="shared" ref="Q67" si="7">IF(G67&lt;&gt;"",G67&amp;"E1/"&amp;G67&amp;"X1","")</f>
        <v>24DUAC01E1/24DUAC01X1</v>
      </c>
      <c r="R67" s="172"/>
      <c r="S67" s="179" t="s">
        <v>100</v>
      </c>
      <c r="T67" s="72"/>
      <c r="U67" s="65"/>
      <c r="Z67" s="1" t="s">
        <v>35</v>
      </c>
      <c r="AA67" s="1">
        <v>5</v>
      </c>
      <c r="AB67" s="1">
        <v>2</v>
      </c>
      <c r="AC67" s="1">
        <v>1</v>
      </c>
      <c r="AD67" s="1">
        <v>2</v>
      </c>
    </row>
    <row r="68" spans="1:30" x14ac:dyDescent="0.25">
      <c r="B68" s="205"/>
      <c r="C68" s="26"/>
      <c r="D68" s="135"/>
      <c r="E68" s="136"/>
      <c r="F68" s="137"/>
      <c r="G68" s="138"/>
      <c r="H68" s="138"/>
      <c r="I68" s="139"/>
      <c r="J68" s="138"/>
      <c r="K68" s="139"/>
      <c r="L68" s="139"/>
      <c r="M68" s="139"/>
      <c r="N68" s="140"/>
      <c r="O68" s="118"/>
      <c r="P68" s="119"/>
      <c r="Q68" s="115"/>
      <c r="R68" s="118"/>
      <c r="S68" s="189"/>
      <c r="T68" s="5"/>
      <c r="U68" s="44"/>
    </row>
    <row r="69" spans="1:30" ht="7" customHeight="1" x14ac:dyDescent="0.25">
      <c r="A69" s="23"/>
      <c r="B69" s="205"/>
      <c r="C69" s="26"/>
      <c r="D69" s="33"/>
      <c r="E69" s="128"/>
      <c r="F69" s="129"/>
      <c r="G69" s="98"/>
      <c r="H69" s="98"/>
      <c r="I69" s="26"/>
      <c r="J69" s="98"/>
      <c r="K69" s="26"/>
      <c r="L69" s="26"/>
      <c r="M69" s="26"/>
      <c r="N69" s="34"/>
      <c r="O69" s="111"/>
      <c r="P69" s="112"/>
      <c r="Q69" s="162"/>
      <c r="R69" s="111"/>
      <c r="S69" s="190"/>
      <c r="T69" s="25"/>
      <c r="U69" s="42"/>
    </row>
    <row r="70" spans="1:30" ht="27" x14ac:dyDescent="0.25">
      <c r="B70" s="205"/>
      <c r="C70" s="26"/>
      <c r="D70" s="30" t="s">
        <v>164</v>
      </c>
      <c r="E70" s="130"/>
      <c r="F70" s="131"/>
      <c r="G70" s="30" t="s">
        <v>148</v>
      </c>
      <c r="H70" s="30" t="s">
        <v>0</v>
      </c>
      <c r="I70" s="74" t="s">
        <v>66</v>
      </c>
      <c r="J70" s="132"/>
      <c r="K70" s="133"/>
      <c r="L70" s="133"/>
      <c r="M70" s="30">
        <v>3</v>
      </c>
      <c r="N70" s="134"/>
      <c r="O70" s="113"/>
      <c r="P70" s="114"/>
      <c r="Q70" s="164"/>
      <c r="R70" s="113"/>
      <c r="S70" s="191"/>
      <c r="T70" s="4"/>
      <c r="U70" s="45"/>
      <c r="Z70" s="1" t="s">
        <v>0</v>
      </c>
      <c r="AA70" s="1">
        <v>5</v>
      </c>
      <c r="AB70" s="1">
        <v>2</v>
      </c>
      <c r="AC70" s="16" t="s">
        <v>42</v>
      </c>
      <c r="AD70" s="1">
        <v>2</v>
      </c>
    </row>
    <row r="71" spans="1:30" x14ac:dyDescent="0.25">
      <c r="B71" s="205"/>
      <c r="C71" s="26"/>
      <c r="D71" s="135"/>
      <c r="E71" s="136"/>
      <c r="F71" s="137"/>
      <c r="G71" s="138"/>
      <c r="H71" s="138"/>
      <c r="I71" s="139"/>
      <c r="J71" s="138"/>
      <c r="K71" s="139"/>
      <c r="L71" s="139"/>
      <c r="M71" s="139"/>
      <c r="N71" s="140"/>
      <c r="O71" s="118"/>
      <c r="P71" s="119"/>
      <c r="Q71" s="115"/>
      <c r="R71" s="118"/>
      <c r="S71" s="189"/>
      <c r="T71" s="5"/>
      <c r="U71" s="44"/>
    </row>
    <row r="72" spans="1:30" x14ac:dyDescent="0.25">
      <c r="B72" s="205"/>
      <c r="C72" s="26"/>
      <c r="D72" s="135"/>
      <c r="E72" s="141" t="s">
        <v>47</v>
      </c>
      <c r="F72" s="142" t="s">
        <v>48</v>
      </c>
      <c r="G72" s="143" t="s">
        <v>149</v>
      </c>
      <c r="H72" s="143" t="s">
        <v>50</v>
      </c>
      <c r="I72" s="144" t="s">
        <v>67</v>
      </c>
      <c r="J72" s="175"/>
      <c r="K72" s="143">
        <v>14</v>
      </c>
      <c r="L72" s="143">
        <v>1</v>
      </c>
      <c r="M72" s="143"/>
      <c r="N72" s="177"/>
      <c r="O72" s="178"/>
      <c r="P72" s="117"/>
      <c r="Q72" s="168" t="str">
        <f t="shared" ref="Q72:Q73" si="8">IF(G72&lt;&gt;"",G72&amp;"E1/"&amp;G72&amp;"X1","")</f>
        <v>24DUAD01E1/24DUAD01X1</v>
      </c>
      <c r="R72" s="172"/>
      <c r="S72" s="179"/>
      <c r="T72" s="72"/>
      <c r="U72" s="65"/>
      <c r="Z72" s="1" t="s">
        <v>35</v>
      </c>
      <c r="AA72" s="1">
        <v>5</v>
      </c>
      <c r="AB72" s="1">
        <v>2</v>
      </c>
      <c r="AC72" s="1">
        <v>1</v>
      </c>
      <c r="AD72" s="1">
        <v>2</v>
      </c>
    </row>
    <row r="73" spans="1:30" x14ac:dyDescent="0.25">
      <c r="B73" s="205"/>
      <c r="C73" s="26"/>
      <c r="D73" s="135"/>
      <c r="E73" s="141" t="s">
        <v>47</v>
      </c>
      <c r="F73" s="142" t="s">
        <v>48</v>
      </c>
      <c r="G73" s="143" t="s">
        <v>150</v>
      </c>
      <c r="H73" s="143" t="s">
        <v>50</v>
      </c>
      <c r="I73" s="144" t="s">
        <v>68</v>
      </c>
      <c r="J73" s="143"/>
      <c r="K73" s="143">
        <v>8</v>
      </c>
      <c r="L73" s="143">
        <v>1</v>
      </c>
      <c r="M73" s="143"/>
      <c r="N73" s="140"/>
      <c r="O73" s="116"/>
      <c r="P73" s="117"/>
      <c r="Q73" s="168" t="str">
        <f t="shared" si="8"/>
        <v>24DUAD02E1/24DUAD02X1</v>
      </c>
      <c r="R73" s="116"/>
      <c r="S73" s="179" t="s">
        <v>106</v>
      </c>
      <c r="T73" s="72"/>
      <c r="U73" s="65"/>
      <c r="Z73" s="1" t="s">
        <v>35</v>
      </c>
      <c r="AA73" s="1">
        <v>5</v>
      </c>
      <c r="AB73" s="1">
        <v>2</v>
      </c>
      <c r="AC73" s="1">
        <v>2</v>
      </c>
      <c r="AD73" s="1">
        <v>2</v>
      </c>
    </row>
    <row r="74" spans="1:30" x14ac:dyDescent="0.25">
      <c r="B74" s="205"/>
      <c r="C74" s="26"/>
      <c r="D74" s="135"/>
      <c r="E74" s="136"/>
      <c r="F74" s="137"/>
      <c r="G74" s="138"/>
      <c r="H74" s="138"/>
      <c r="I74" s="139"/>
      <c r="J74" s="138"/>
      <c r="K74" s="139"/>
      <c r="L74" s="139"/>
      <c r="M74" s="139"/>
      <c r="N74" s="140"/>
      <c r="O74" s="118"/>
      <c r="P74" s="119"/>
      <c r="Q74" s="115"/>
      <c r="R74" s="118"/>
      <c r="S74" s="189"/>
      <c r="T74" s="5"/>
      <c r="U74" s="44"/>
    </row>
    <row r="75" spans="1:30" ht="7" customHeight="1" x14ac:dyDescent="0.25">
      <c r="A75" s="23"/>
      <c r="B75" s="205"/>
      <c r="C75" s="26"/>
      <c r="D75" s="33"/>
      <c r="E75" s="128"/>
      <c r="F75" s="129"/>
      <c r="G75" s="98"/>
      <c r="H75" s="98"/>
      <c r="I75" s="26"/>
      <c r="J75" s="98"/>
      <c r="K75" s="26"/>
      <c r="L75" s="26"/>
      <c r="M75" s="26"/>
      <c r="N75" s="34"/>
      <c r="O75" s="111"/>
      <c r="P75" s="112"/>
      <c r="Q75" s="162"/>
      <c r="R75" s="111"/>
      <c r="S75" s="190"/>
      <c r="T75" s="25"/>
      <c r="U75" s="42"/>
    </row>
    <row r="76" spans="1:30" x14ac:dyDescent="0.25">
      <c r="A76" s="23"/>
      <c r="B76" s="205"/>
      <c r="C76" s="26"/>
      <c r="D76" s="30" t="s">
        <v>165</v>
      </c>
      <c r="E76" s="130"/>
      <c r="F76" s="131"/>
      <c r="G76" s="30" t="s">
        <v>151</v>
      </c>
      <c r="H76" s="30" t="s">
        <v>0</v>
      </c>
      <c r="I76" s="74" t="s">
        <v>69</v>
      </c>
      <c r="J76" s="132"/>
      <c r="K76" s="133"/>
      <c r="L76" s="133"/>
      <c r="M76" s="30">
        <v>8</v>
      </c>
      <c r="N76" s="134"/>
      <c r="O76" s="113"/>
      <c r="P76" s="114"/>
      <c r="Q76" s="164"/>
      <c r="R76" s="113"/>
      <c r="S76" s="191"/>
      <c r="T76" s="4"/>
      <c r="U76" s="45"/>
      <c r="Z76" s="1" t="s">
        <v>0</v>
      </c>
      <c r="AA76" s="1">
        <v>5</v>
      </c>
      <c r="AB76" s="1">
        <v>3</v>
      </c>
      <c r="AC76" s="16" t="s">
        <v>42</v>
      </c>
      <c r="AD76" s="1">
        <v>3</v>
      </c>
    </row>
    <row r="77" spans="1:30" x14ac:dyDescent="0.25">
      <c r="A77" s="23"/>
      <c r="B77" s="205"/>
      <c r="C77" s="26"/>
      <c r="D77" s="135"/>
      <c r="E77" s="136"/>
      <c r="F77" s="137"/>
      <c r="G77" s="138"/>
      <c r="H77" s="138"/>
      <c r="I77" s="139"/>
      <c r="J77" s="138"/>
      <c r="K77" s="139"/>
      <c r="L77" s="139"/>
      <c r="M77" s="139"/>
      <c r="N77" s="140"/>
      <c r="O77" s="118"/>
      <c r="P77" s="119"/>
      <c r="Q77" s="115"/>
      <c r="R77" s="118"/>
      <c r="S77" s="189"/>
      <c r="T77" s="5"/>
      <c r="U77" s="44"/>
    </row>
    <row r="78" spans="1:30" x14ac:dyDescent="0.25">
      <c r="A78" s="23"/>
      <c r="B78" s="205"/>
      <c r="C78" s="26"/>
      <c r="D78" s="135"/>
      <c r="E78" s="141" t="s">
        <v>47</v>
      </c>
      <c r="F78" s="142" t="s">
        <v>48</v>
      </c>
      <c r="G78" s="143" t="s">
        <v>152</v>
      </c>
      <c r="H78" s="143" t="s">
        <v>261</v>
      </c>
      <c r="I78" s="144" t="s">
        <v>70</v>
      </c>
      <c r="J78" s="143"/>
      <c r="K78" s="143">
        <v>108</v>
      </c>
      <c r="L78" s="143">
        <v>1</v>
      </c>
      <c r="M78" s="143"/>
      <c r="N78" s="140"/>
      <c r="O78" s="116"/>
      <c r="P78" s="117"/>
      <c r="Q78" s="168" t="str">
        <f t="shared" ref="Q78:Q80" si="9">IF(G78&lt;&gt;"",G78&amp;"E1/"&amp;G78&amp;"X1","")</f>
        <v>24DUAE01E1/24DUAE01X1</v>
      </c>
      <c r="R78" s="116"/>
      <c r="S78" s="179"/>
      <c r="T78" s="72"/>
      <c r="U78" s="65"/>
      <c r="Z78" s="1" t="s">
        <v>35</v>
      </c>
      <c r="AA78" s="1">
        <v>5</v>
      </c>
      <c r="AB78" s="1">
        <v>3</v>
      </c>
      <c r="AC78" s="1">
        <v>1</v>
      </c>
      <c r="AD78" s="1">
        <v>3</v>
      </c>
    </row>
    <row r="79" spans="1:30" x14ac:dyDescent="0.25">
      <c r="A79" s="23"/>
      <c r="B79" s="205"/>
      <c r="C79" s="26"/>
      <c r="D79" s="135"/>
      <c r="E79" s="141" t="s">
        <v>47</v>
      </c>
      <c r="F79" s="142" t="s">
        <v>48</v>
      </c>
      <c r="G79" s="143" t="s">
        <v>153</v>
      </c>
      <c r="H79" s="143" t="s">
        <v>50</v>
      </c>
      <c r="I79" s="144" t="s">
        <v>71</v>
      </c>
      <c r="J79" s="143"/>
      <c r="K79" s="143">
        <v>14</v>
      </c>
      <c r="L79" s="143">
        <v>1</v>
      </c>
      <c r="M79" s="143"/>
      <c r="N79" s="140"/>
      <c r="O79" s="116"/>
      <c r="P79" s="117"/>
      <c r="Q79" s="168" t="str">
        <f t="shared" si="9"/>
        <v>24DUAE02E1/24DUAE02X1</v>
      </c>
      <c r="R79" s="116"/>
      <c r="S79" s="179"/>
      <c r="T79" s="72"/>
      <c r="U79" s="65"/>
      <c r="Z79" s="1" t="s">
        <v>35</v>
      </c>
      <c r="AA79" s="1">
        <v>5</v>
      </c>
      <c r="AB79" s="1">
        <v>3</v>
      </c>
      <c r="AC79" s="1">
        <v>1</v>
      </c>
      <c r="AD79" s="1">
        <v>3</v>
      </c>
    </row>
    <row r="80" spans="1:30" x14ac:dyDescent="0.25">
      <c r="A80" s="23"/>
      <c r="B80" s="205"/>
      <c r="C80" s="26"/>
      <c r="D80" s="135"/>
      <c r="E80" s="141" t="s">
        <v>47</v>
      </c>
      <c r="F80" s="142" t="s">
        <v>48</v>
      </c>
      <c r="G80" s="143" t="s">
        <v>154</v>
      </c>
      <c r="H80" s="143" t="s">
        <v>50</v>
      </c>
      <c r="I80" s="144" t="s">
        <v>120</v>
      </c>
      <c r="J80" s="143"/>
      <c r="K80" s="143">
        <v>2</v>
      </c>
      <c r="L80" s="143">
        <v>1</v>
      </c>
      <c r="M80" s="143"/>
      <c r="N80" s="140"/>
      <c r="O80" s="116"/>
      <c r="P80" s="117"/>
      <c r="Q80" s="168" t="str">
        <f t="shared" si="9"/>
        <v>24DUAE03E1/24DUAE03X1</v>
      </c>
      <c r="R80" s="116"/>
      <c r="S80" s="179"/>
      <c r="T80" s="72"/>
      <c r="U80" s="65"/>
      <c r="Z80" s="1" t="s">
        <v>35</v>
      </c>
      <c r="AA80" s="1">
        <v>5</v>
      </c>
      <c r="AB80" s="1">
        <v>3</v>
      </c>
      <c r="AC80" s="1">
        <v>1</v>
      </c>
      <c r="AD80" s="1">
        <v>3</v>
      </c>
    </row>
    <row r="81" spans="1:29" s="16" customFormat="1" ht="14" thickBot="1" x14ac:dyDescent="0.3">
      <c r="A81" s="23"/>
      <c r="B81" s="173"/>
      <c r="C81" s="155"/>
      <c r="D81" s="151"/>
      <c r="E81" s="152"/>
      <c r="F81" s="153"/>
      <c r="G81" s="154"/>
      <c r="H81" s="154"/>
      <c r="I81" s="155"/>
      <c r="J81" s="154"/>
      <c r="K81" s="154"/>
      <c r="L81" s="154"/>
      <c r="M81" s="154"/>
      <c r="N81" s="156"/>
      <c r="O81" s="157"/>
      <c r="P81" s="158"/>
      <c r="Q81" s="166"/>
      <c r="R81" s="157"/>
      <c r="S81" s="159"/>
      <c r="T81" s="159"/>
      <c r="U81" s="160"/>
      <c r="Z81" s="1" t="s">
        <v>34</v>
      </c>
      <c r="AC81" s="1"/>
    </row>
    <row r="82" spans="1:29" x14ac:dyDescent="0.25">
      <c r="B82" s="17"/>
      <c r="C82" s="17"/>
      <c r="D82" s="19"/>
      <c r="E82" s="20"/>
      <c r="F82" s="20"/>
      <c r="G82" s="20"/>
      <c r="H82" s="20"/>
      <c r="I82" s="17"/>
      <c r="J82" s="20"/>
      <c r="K82" s="17"/>
      <c r="L82" s="20"/>
      <c r="M82" s="20"/>
      <c r="N82" s="20"/>
      <c r="O82" s="17"/>
      <c r="P82" s="17"/>
      <c r="Q82" s="19"/>
      <c r="R82" s="19"/>
      <c r="S82" s="17"/>
      <c r="T82" s="17"/>
      <c r="U82" s="17"/>
      <c r="V82" s="17"/>
      <c r="W82" s="17"/>
      <c r="X82" s="17"/>
    </row>
    <row r="86" spans="1:29" x14ac:dyDescent="0.25">
      <c r="B86" s="206" t="s">
        <v>260</v>
      </c>
      <c r="C86" s="206"/>
      <c r="D86" s="206"/>
      <c r="E86" s="206"/>
      <c r="F86" s="206"/>
      <c r="G86" s="206"/>
      <c r="H86" s="206"/>
    </row>
  </sheetData>
  <mergeCells count="18">
    <mergeCell ref="B7:D7"/>
    <mergeCell ref="F7:M7"/>
    <mergeCell ref="C2:D2"/>
    <mergeCell ref="B4:D4"/>
    <mergeCell ref="F4:M4"/>
    <mergeCell ref="B5:D5"/>
    <mergeCell ref="F5:M5"/>
    <mergeCell ref="B18:B47"/>
    <mergeCell ref="B52:B80"/>
    <mergeCell ref="B86:H86"/>
    <mergeCell ref="B8:D8"/>
    <mergeCell ref="F8:M8"/>
    <mergeCell ref="C10:D10"/>
    <mergeCell ref="K10:L10"/>
    <mergeCell ref="M10:N10"/>
    <mergeCell ref="C11:D11"/>
    <mergeCell ref="K11:L11"/>
    <mergeCell ref="M11:N11"/>
  </mergeCells>
  <conditionalFormatting sqref="O14:Q16 O17:R19 O22:R27 O56:R60 O47:R51 O41:R44 O35:R36 O30:R31 O63:R64 O68:R69 O74:R75 O81:R81 O28:P28 R28 O61:P61 R61">
    <cfRule type="cellIs" dxfId="153" priority="24" operator="equal">
      <formula>"/"</formula>
    </cfRule>
  </conditionalFormatting>
  <conditionalFormatting sqref="R14:R16">
    <cfRule type="cellIs" dxfId="152" priority="23" operator="equal">
      <formula>"/"</formula>
    </cfRule>
  </conditionalFormatting>
  <conditionalFormatting sqref="O29:R29">
    <cfRule type="cellIs" dxfId="151" priority="22" operator="equal">
      <formula>"/"</formula>
    </cfRule>
  </conditionalFormatting>
  <conditionalFormatting sqref="O46:R46">
    <cfRule type="cellIs" dxfId="150" priority="21" operator="equal">
      <formula>"/"</formula>
    </cfRule>
  </conditionalFormatting>
  <conditionalFormatting sqref="O45:R45">
    <cfRule type="cellIs" dxfId="149" priority="20" operator="equal">
      <formula>"/"</formula>
    </cfRule>
  </conditionalFormatting>
  <conditionalFormatting sqref="O20:R21">
    <cfRule type="cellIs" dxfId="148" priority="19" operator="equal">
      <formula>"/"</formula>
    </cfRule>
  </conditionalFormatting>
  <conditionalFormatting sqref="O32:R33 O34:P34 R34">
    <cfRule type="cellIs" dxfId="147" priority="18" operator="equal">
      <formula>"/"</formula>
    </cfRule>
  </conditionalFormatting>
  <conditionalFormatting sqref="O37:R38 O39:P39 R39">
    <cfRule type="cellIs" dxfId="146" priority="17" operator="equal">
      <formula>"/"</formula>
    </cfRule>
  </conditionalFormatting>
  <conditionalFormatting sqref="O40:R40">
    <cfRule type="cellIs" dxfId="145" priority="16" operator="equal">
      <formula>"/"</formula>
    </cfRule>
  </conditionalFormatting>
  <conditionalFormatting sqref="O52:R53 O76:R77">
    <cfRule type="cellIs" dxfId="144" priority="15" operator="equal">
      <formula>"/"</formula>
    </cfRule>
  </conditionalFormatting>
  <conditionalFormatting sqref="O62:R62">
    <cfRule type="cellIs" dxfId="143" priority="14" operator="equal">
      <formula>"/"</formula>
    </cfRule>
  </conditionalFormatting>
  <conditionalFormatting sqref="O80:R80">
    <cfRule type="cellIs" dxfId="142" priority="13" operator="equal">
      <formula>"/"</formula>
    </cfRule>
  </conditionalFormatting>
  <conditionalFormatting sqref="O79:R79">
    <cfRule type="cellIs" dxfId="141" priority="12" operator="equal">
      <formula>"/"</formula>
    </cfRule>
  </conditionalFormatting>
  <conditionalFormatting sqref="O78:R78">
    <cfRule type="cellIs" dxfId="140" priority="11" operator="equal">
      <formula>"/"</formula>
    </cfRule>
  </conditionalFormatting>
  <conditionalFormatting sqref="O54:R55">
    <cfRule type="cellIs" dxfId="139" priority="10" operator="equal">
      <formula>"/"</formula>
    </cfRule>
  </conditionalFormatting>
  <conditionalFormatting sqref="O65:R66 O67:P67 R67">
    <cfRule type="cellIs" dxfId="138" priority="9" operator="equal">
      <formula>"/"</formula>
    </cfRule>
  </conditionalFormatting>
  <conditionalFormatting sqref="O70:R71 O72:P72 R72">
    <cfRule type="cellIs" dxfId="137" priority="8" operator="equal">
      <formula>"/"</formula>
    </cfRule>
  </conditionalFormatting>
  <conditionalFormatting sqref="O73:R73">
    <cfRule type="cellIs" dxfId="136" priority="7" operator="equal">
      <formula>"/"</formula>
    </cfRule>
  </conditionalFormatting>
  <conditionalFormatting sqref="Q28">
    <cfRule type="cellIs" dxfId="135" priority="6" operator="equal">
      <formula>"/"</formula>
    </cfRule>
  </conditionalFormatting>
  <conditionalFormatting sqref="Q34">
    <cfRule type="cellIs" dxfId="134" priority="5" operator="equal">
      <formula>"/"</formula>
    </cfRule>
  </conditionalFormatting>
  <conditionalFormatting sqref="Q39">
    <cfRule type="cellIs" dxfId="133" priority="4" operator="equal">
      <formula>"/"</formula>
    </cfRule>
  </conditionalFormatting>
  <conditionalFormatting sqref="Q61">
    <cfRule type="cellIs" dxfId="132" priority="3" operator="equal">
      <formula>"/"</formula>
    </cfRule>
  </conditionalFormatting>
  <conditionalFormatting sqref="Q67">
    <cfRule type="cellIs" dxfId="131" priority="2" operator="equal">
      <formula>"/"</formula>
    </cfRule>
  </conditionalFormatting>
  <conditionalFormatting sqref="Q72">
    <cfRule type="cellIs" dxfId="13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77" fitToHeight="0" orientation="landscape" r:id="rId1"/>
  <headerFooter>
    <oddFooter>&amp;L&amp;D - &amp;T&amp;R&amp;F
&amp;A</oddFooter>
  </headerFooter>
  <rowBreaks count="1" manualBreakCount="1">
    <brk id="42" max="20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86"/>
  <sheetViews>
    <sheetView showGridLines="0" view="pageBreakPreview" topLeftCell="A20" zoomScale="115" zoomScaleNormal="115" zoomScaleSheetLayoutView="115" workbookViewId="0">
      <selection activeCell="L20" sqref="L20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180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>
        <v>44610</v>
      </c>
      <c r="Q4"/>
      <c r="R4"/>
      <c r="S4"/>
    </row>
    <row r="5" spans="1:57" s="7" customFormat="1" ht="21.75" customHeight="1" thickBot="1" x14ac:dyDescent="0.3">
      <c r="A5"/>
      <c r="B5" s="226" t="s">
        <v>79</v>
      </c>
      <c r="C5" s="227"/>
      <c r="D5" s="228"/>
      <c r="E5" s="181">
        <v>201</v>
      </c>
      <c r="F5" s="229" t="s">
        <v>115</v>
      </c>
      <c r="G5" s="230"/>
      <c r="H5" s="230"/>
      <c r="I5" s="230"/>
      <c r="J5" s="230"/>
      <c r="K5" s="230"/>
      <c r="L5" s="230"/>
      <c r="M5" s="231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180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 t="s">
        <v>80</v>
      </c>
      <c r="C8" s="208"/>
      <c r="D8" s="209"/>
      <c r="E8" s="182">
        <v>201</v>
      </c>
      <c r="F8" s="210" t="s">
        <v>116</v>
      </c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17" t="s">
        <v>83</v>
      </c>
      <c r="D11" s="218"/>
      <c r="E11" s="183" t="s">
        <v>201</v>
      </c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 t="s">
        <v>155</v>
      </c>
      <c r="E16" s="199"/>
      <c r="F16" s="200"/>
      <c r="G16" s="8" t="s">
        <v>121</v>
      </c>
      <c r="H16" s="8" t="s">
        <v>45</v>
      </c>
      <c r="I16" s="127" t="s">
        <v>76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146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 t="s">
        <v>156</v>
      </c>
      <c r="E18" s="130"/>
      <c r="F18" s="131"/>
      <c r="G18" s="30" t="s">
        <v>122</v>
      </c>
      <c r="H18" s="30" t="s">
        <v>0</v>
      </c>
      <c r="I18" s="74" t="s">
        <v>56</v>
      </c>
      <c r="J18" s="132"/>
      <c r="K18" s="133"/>
      <c r="L18" s="133"/>
      <c r="M18" s="30">
        <v>8</v>
      </c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47</v>
      </c>
      <c r="F20" s="142" t="s">
        <v>48</v>
      </c>
      <c r="G20" s="143" t="s">
        <v>123</v>
      </c>
      <c r="H20" s="143" t="s">
        <v>50</v>
      </c>
      <c r="I20" s="144" t="s">
        <v>57</v>
      </c>
      <c r="J20" s="143"/>
      <c r="K20" s="143">
        <v>29</v>
      </c>
      <c r="L20" s="143" t="s">
        <v>77</v>
      </c>
      <c r="M20" s="143"/>
      <c r="N20" s="140"/>
      <c r="O20" s="116"/>
      <c r="P20" s="117"/>
      <c r="Q20" s="168" t="str">
        <f t="shared" ref="Q20:Q21" si="0">IF(G20&lt;&gt;"",G20&amp;"E1/"&amp;G20&amp;"X1","")</f>
        <v>23DUAA01E1/23DUAA01X1</v>
      </c>
      <c r="R20" s="116"/>
      <c r="S20" s="179"/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5">
      <c r="B21" s="205"/>
      <c r="C21" s="26"/>
      <c r="D21" s="135"/>
      <c r="E21" s="141" t="s">
        <v>47</v>
      </c>
      <c r="F21" s="142" t="s">
        <v>48</v>
      </c>
      <c r="G21" s="143" t="s">
        <v>124</v>
      </c>
      <c r="H21" s="143" t="s">
        <v>50</v>
      </c>
      <c r="I21" s="144" t="s">
        <v>58</v>
      </c>
      <c r="J21" s="143"/>
      <c r="K21" s="143">
        <v>20</v>
      </c>
      <c r="L21" s="143">
        <v>1</v>
      </c>
      <c r="M21" s="143"/>
      <c r="N21" s="140"/>
      <c r="O21" s="116"/>
      <c r="P21" s="117"/>
      <c r="Q21" s="168" t="str">
        <f t="shared" si="0"/>
        <v>23DUAA02E1/23DUAA02X1</v>
      </c>
      <c r="R21" s="174"/>
      <c r="S21" s="179"/>
      <c r="T21" s="72"/>
      <c r="U21" s="65"/>
      <c r="Z21" s="1" t="s">
        <v>35</v>
      </c>
      <c r="AA21" s="1">
        <v>5</v>
      </c>
      <c r="AB21" s="1">
        <v>1</v>
      </c>
      <c r="AC21" s="1">
        <v>2</v>
      </c>
      <c r="AD21" s="1">
        <v>1</v>
      </c>
    </row>
    <row r="22" spans="1:30" ht="40.5" x14ac:dyDescent="0.25">
      <c r="B22" s="205"/>
      <c r="C22" s="26"/>
      <c r="D22" s="135"/>
      <c r="E22" s="141" t="s">
        <v>47</v>
      </c>
      <c r="F22" s="142" t="s">
        <v>48</v>
      </c>
      <c r="G22" s="143" t="s">
        <v>125</v>
      </c>
      <c r="H22" s="143" t="s">
        <v>50</v>
      </c>
      <c r="I22" s="144" t="s">
        <v>59</v>
      </c>
      <c r="J22" s="143"/>
      <c r="K22" s="143">
        <v>60</v>
      </c>
      <c r="L22" s="143">
        <v>1</v>
      </c>
      <c r="M22" s="143"/>
      <c r="N22" s="140"/>
      <c r="O22" s="116"/>
      <c r="P22" s="117"/>
      <c r="Q22" s="168" t="str">
        <f t="shared" ref="Q22:Q23" si="1">IF(G22&lt;&gt;"",G22&amp;"E1/"&amp;G22&amp;"X1","")</f>
        <v>23DUAA03E1/23DUAA03X1</v>
      </c>
      <c r="R22" s="116"/>
      <c r="S22" s="188" t="s">
        <v>99</v>
      </c>
      <c r="T22" s="72"/>
      <c r="U22" s="65"/>
      <c r="Z22" s="1" t="s">
        <v>35</v>
      </c>
      <c r="AA22" s="1">
        <v>5</v>
      </c>
      <c r="AB22" s="1">
        <v>1</v>
      </c>
      <c r="AC22" s="1">
        <v>1</v>
      </c>
      <c r="AD22" s="1">
        <v>1</v>
      </c>
    </row>
    <row r="23" spans="1:30" x14ac:dyDescent="0.25">
      <c r="B23" s="205"/>
      <c r="C23" s="26"/>
      <c r="D23" s="135"/>
      <c r="E23" s="141" t="s">
        <v>47</v>
      </c>
      <c r="F23" s="142" t="s">
        <v>48</v>
      </c>
      <c r="G23" s="143" t="s">
        <v>126</v>
      </c>
      <c r="H23" s="143" t="s">
        <v>50</v>
      </c>
      <c r="I23" s="144" t="s">
        <v>60</v>
      </c>
      <c r="J23" s="143"/>
      <c r="K23" s="143">
        <v>46</v>
      </c>
      <c r="L23" s="143">
        <v>1</v>
      </c>
      <c r="M23" s="143"/>
      <c r="N23" s="140"/>
      <c r="O23" s="116"/>
      <c r="P23" s="117"/>
      <c r="Q23" s="168" t="str">
        <f t="shared" si="1"/>
        <v>23DUAA04E1/23DUAA04X1</v>
      </c>
      <c r="R23" s="174"/>
      <c r="S23" s="179" t="s">
        <v>100</v>
      </c>
      <c r="T23" s="72"/>
      <c r="U23" s="65"/>
      <c r="Z23" s="1" t="s">
        <v>35</v>
      </c>
      <c r="AA23" s="1">
        <v>5</v>
      </c>
      <c r="AB23" s="1">
        <v>1</v>
      </c>
      <c r="AC23" s="1">
        <v>2</v>
      </c>
      <c r="AD23" s="1">
        <v>1</v>
      </c>
    </row>
    <row r="24" spans="1:30" x14ac:dyDescent="0.25">
      <c r="B24" s="205"/>
      <c r="C24" s="26"/>
      <c r="D24" s="135"/>
      <c r="E24" s="136"/>
      <c r="F24" s="137"/>
      <c r="G24" s="138"/>
      <c r="H24" s="138"/>
      <c r="I24" s="139"/>
      <c r="J24" s="138"/>
      <c r="K24" s="139"/>
      <c r="L24" s="139"/>
      <c r="M24" s="139"/>
      <c r="N24" s="140"/>
      <c r="O24" s="118"/>
      <c r="P24" s="119"/>
      <c r="Q24" s="115"/>
      <c r="R24" s="118"/>
      <c r="S24" s="189"/>
      <c r="T24" s="5"/>
      <c r="U24" s="44"/>
    </row>
    <row r="25" spans="1:30" ht="7" customHeight="1" x14ac:dyDescent="0.25">
      <c r="B25" s="205"/>
      <c r="C25" s="26"/>
      <c r="D25" s="33"/>
      <c r="E25" s="128"/>
      <c r="F25" s="129"/>
      <c r="G25" s="98"/>
      <c r="H25" s="98"/>
      <c r="I25" s="26"/>
      <c r="J25" s="98"/>
      <c r="K25" s="26"/>
      <c r="L25" s="26"/>
      <c r="M25" s="26"/>
      <c r="N25" s="34"/>
      <c r="O25" s="111"/>
      <c r="P25" s="112"/>
      <c r="Q25" s="162"/>
      <c r="R25" s="111"/>
      <c r="S25" s="190"/>
      <c r="T25" s="25"/>
      <c r="U25" s="42"/>
    </row>
    <row r="26" spans="1:30" x14ac:dyDescent="0.25">
      <c r="B26" s="205"/>
      <c r="C26" s="26"/>
      <c r="D26" s="30" t="s">
        <v>157</v>
      </c>
      <c r="E26" s="130"/>
      <c r="F26" s="131"/>
      <c r="G26" s="30" t="s">
        <v>127</v>
      </c>
      <c r="H26" s="30" t="s">
        <v>0</v>
      </c>
      <c r="I26" s="74" t="s">
        <v>61</v>
      </c>
      <c r="J26" s="132"/>
      <c r="K26" s="133"/>
      <c r="L26" s="133"/>
      <c r="M26" s="30">
        <v>8</v>
      </c>
      <c r="N26" s="134"/>
      <c r="O26" s="113"/>
      <c r="P26" s="114"/>
      <c r="Q26" s="164"/>
      <c r="R26" s="113"/>
      <c r="S26" s="191"/>
      <c r="T26" s="4"/>
      <c r="U26" s="45"/>
      <c r="Z26" s="1" t="s">
        <v>0</v>
      </c>
      <c r="AA26" s="1">
        <v>5</v>
      </c>
      <c r="AB26" s="1">
        <v>2</v>
      </c>
      <c r="AC26" s="16" t="s">
        <v>42</v>
      </c>
      <c r="AD26" s="1">
        <v>2</v>
      </c>
    </row>
    <row r="27" spans="1:30" x14ac:dyDescent="0.25">
      <c r="B27" s="205"/>
      <c r="C27" s="26"/>
      <c r="D27" s="135"/>
      <c r="E27" s="136"/>
      <c r="F27" s="137"/>
      <c r="G27" s="138"/>
      <c r="H27" s="138"/>
      <c r="I27" s="139"/>
      <c r="J27" s="138"/>
      <c r="K27" s="139"/>
      <c r="L27" s="139"/>
      <c r="M27" s="139"/>
      <c r="N27" s="140"/>
      <c r="O27" s="118"/>
      <c r="P27" s="119"/>
      <c r="Q27" s="115"/>
      <c r="R27" s="118"/>
      <c r="S27" s="189"/>
      <c r="T27" s="5"/>
      <c r="U27" s="44"/>
    </row>
    <row r="28" spans="1:30" x14ac:dyDescent="0.25">
      <c r="B28" s="205"/>
      <c r="C28" s="26"/>
      <c r="D28" s="135"/>
      <c r="E28" s="141" t="s">
        <v>47</v>
      </c>
      <c r="F28" s="142" t="s">
        <v>48</v>
      </c>
      <c r="G28" s="143" t="s">
        <v>128</v>
      </c>
      <c r="H28" s="143" t="s">
        <v>50</v>
      </c>
      <c r="I28" s="144" t="s">
        <v>62</v>
      </c>
      <c r="J28" s="143"/>
      <c r="K28" s="143">
        <v>33</v>
      </c>
      <c r="L28" s="143">
        <v>1</v>
      </c>
      <c r="M28" s="143"/>
      <c r="N28" s="140"/>
      <c r="O28" s="186"/>
      <c r="P28" s="187"/>
      <c r="Q28" s="168" t="str">
        <f t="shared" ref="Q28:Q29" si="2">IF(G28&lt;&gt;"",G28&amp;"E1/"&amp;G28&amp;"X1","")</f>
        <v>23DUAB01E1/23DUAB01X1</v>
      </c>
      <c r="R28" s="186"/>
      <c r="S28" s="179" t="s">
        <v>100</v>
      </c>
      <c r="T28" s="72"/>
      <c r="U28" s="65"/>
      <c r="Z28" s="1" t="s">
        <v>35</v>
      </c>
      <c r="AA28" s="1">
        <v>5</v>
      </c>
      <c r="AB28" s="1">
        <v>2</v>
      </c>
      <c r="AC28" s="1">
        <v>1</v>
      </c>
      <c r="AD28" s="1">
        <v>2</v>
      </c>
    </row>
    <row r="29" spans="1:30" x14ac:dyDescent="0.25">
      <c r="B29" s="205"/>
      <c r="C29" s="26"/>
      <c r="D29" s="135"/>
      <c r="E29" s="141" t="s">
        <v>47</v>
      </c>
      <c r="F29" s="142" t="s">
        <v>48</v>
      </c>
      <c r="G29" s="143" t="s">
        <v>129</v>
      </c>
      <c r="H29" s="143" t="s">
        <v>50</v>
      </c>
      <c r="I29" s="144" t="s">
        <v>63</v>
      </c>
      <c r="J29" s="143"/>
      <c r="K29" s="143">
        <v>38</v>
      </c>
      <c r="L29" s="143" t="s">
        <v>77</v>
      </c>
      <c r="M29" s="143"/>
      <c r="N29" s="140"/>
      <c r="O29" s="116"/>
      <c r="P29" s="117"/>
      <c r="Q29" s="168" t="str">
        <f t="shared" si="2"/>
        <v>23DUAB02E1/23DUAB02X1</v>
      </c>
      <c r="R29" s="116"/>
      <c r="S29" s="179" t="s">
        <v>100</v>
      </c>
      <c r="T29" s="72"/>
      <c r="U29" s="65"/>
      <c r="Z29" s="1" t="s">
        <v>35</v>
      </c>
      <c r="AA29" s="1">
        <v>5</v>
      </c>
      <c r="AB29" s="1">
        <v>2</v>
      </c>
      <c r="AC29" s="1">
        <v>2</v>
      </c>
      <c r="AD29" s="1">
        <v>2</v>
      </c>
    </row>
    <row r="30" spans="1:30" x14ac:dyDescent="0.25">
      <c r="B30" s="205"/>
      <c r="C30" s="26"/>
      <c r="D30" s="135"/>
      <c r="E30" s="136"/>
      <c r="F30" s="137"/>
      <c r="G30" s="138"/>
      <c r="H30" s="138"/>
      <c r="I30" s="139"/>
      <c r="J30" s="138"/>
      <c r="K30" s="139"/>
      <c r="L30" s="139"/>
      <c r="M30" s="139"/>
      <c r="N30" s="140"/>
      <c r="O30" s="118"/>
      <c r="P30" s="119"/>
      <c r="Q30" s="115"/>
      <c r="R30" s="118"/>
      <c r="S30" s="189"/>
      <c r="T30" s="5"/>
      <c r="U30" s="44"/>
    </row>
    <row r="31" spans="1:30" ht="7" customHeight="1" x14ac:dyDescent="0.25">
      <c r="A31" s="23"/>
      <c r="B31" s="205"/>
      <c r="C31" s="26"/>
      <c r="D31" s="33"/>
      <c r="E31" s="128"/>
      <c r="F31" s="129"/>
      <c r="G31" s="98"/>
      <c r="H31" s="98"/>
      <c r="I31" s="26"/>
      <c r="J31" s="98"/>
      <c r="K31" s="26"/>
      <c r="L31" s="26"/>
      <c r="M31" s="26"/>
      <c r="N31" s="34"/>
      <c r="O31" s="111"/>
      <c r="P31" s="112"/>
      <c r="Q31" s="162"/>
      <c r="R31" s="111"/>
      <c r="S31" s="190"/>
      <c r="T31" s="25"/>
      <c r="U31" s="42"/>
    </row>
    <row r="32" spans="1:30" ht="27" x14ac:dyDescent="0.25">
      <c r="B32" s="205"/>
      <c r="C32" s="26"/>
      <c r="D32" s="30" t="s">
        <v>158</v>
      </c>
      <c r="E32" s="130"/>
      <c r="F32" s="131"/>
      <c r="G32" s="30" t="s">
        <v>130</v>
      </c>
      <c r="H32" s="30" t="s">
        <v>0</v>
      </c>
      <c r="I32" s="74" t="s">
        <v>64</v>
      </c>
      <c r="J32" s="132"/>
      <c r="K32" s="133"/>
      <c r="L32" s="133"/>
      <c r="M32" s="30">
        <v>4</v>
      </c>
      <c r="N32" s="134"/>
      <c r="O32" s="113"/>
      <c r="P32" s="114"/>
      <c r="Q32" s="164"/>
      <c r="R32" s="113"/>
      <c r="S32" s="191"/>
      <c r="T32" s="4"/>
      <c r="U32" s="45"/>
      <c r="Z32" s="1" t="s">
        <v>0</v>
      </c>
      <c r="AA32" s="1">
        <v>5</v>
      </c>
      <c r="AB32" s="1">
        <v>2</v>
      </c>
      <c r="AC32" s="16" t="s">
        <v>42</v>
      </c>
      <c r="AD32" s="1">
        <v>2</v>
      </c>
    </row>
    <row r="33" spans="1:30" x14ac:dyDescent="0.25">
      <c r="B33" s="205"/>
      <c r="C33" s="26"/>
      <c r="D33" s="135"/>
      <c r="E33" s="136"/>
      <c r="F33" s="137"/>
      <c r="G33" s="138"/>
      <c r="H33" s="138"/>
      <c r="I33" s="139"/>
      <c r="J33" s="138"/>
      <c r="K33" s="139"/>
      <c r="L33" s="139"/>
      <c r="M33" s="139"/>
      <c r="N33" s="140"/>
      <c r="O33" s="118"/>
      <c r="P33" s="119"/>
      <c r="Q33" s="115"/>
      <c r="R33" s="118"/>
      <c r="S33" s="189"/>
      <c r="T33" s="5"/>
      <c r="U33" s="44"/>
    </row>
    <row r="34" spans="1:30" ht="40.5" x14ac:dyDescent="0.25">
      <c r="B34" s="205"/>
      <c r="C34" s="26"/>
      <c r="D34" s="135"/>
      <c r="E34" s="141" t="s">
        <v>47</v>
      </c>
      <c r="F34" s="142" t="s">
        <v>48</v>
      </c>
      <c r="G34" s="143" t="s">
        <v>131</v>
      </c>
      <c r="H34" s="143" t="s">
        <v>50</v>
      </c>
      <c r="I34" s="144" t="s">
        <v>65</v>
      </c>
      <c r="J34" s="175"/>
      <c r="K34" s="143">
        <v>9</v>
      </c>
      <c r="L34" s="143" t="s">
        <v>77</v>
      </c>
      <c r="M34" s="175"/>
      <c r="N34" s="177"/>
      <c r="O34" s="178"/>
      <c r="P34" s="117"/>
      <c r="Q34" s="168" t="str">
        <f t="shared" ref="Q34" si="3">IF(G34&lt;&gt;"",G34&amp;"E1/"&amp;G34&amp;"X1","")</f>
        <v>23DUAC01E1/23DUAC01X1</v>
      </c>
      <c r="R34" s="172"/>
      <c r="S34" s="188" t="s">
        <v>101</v>
      </c>
      <c r="T34" s="72"/>
      <c r="U34" s="65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05"/>
      <c r="C35" s="26"/>
      <c r="D35" s="135"/>
      <c r="E35" s="136"/>
      <c r="F35" s="137"/>
      <c r="G35" s="138"/>
      <c r="H35" s="138"/>
      <c r="I35" s="139"/>
      <c r="J35" s="138"/>
      <c r="K35" s="139"/>
      <c r="L35" s="139"/>
      <c r="M35" s="139"/>
      <c r="N35" s="140"/>
      <c r="O35" s="118"/>
      <c r="P35" s="119"/>
      <c r="Q35" s="115"/>
      <c r="R35" s="118"/>
      <c r="S35" s="189"/>
      <c r="T35" s="5"/>
      <c r="U35" s="44"/>
    </row>
    <row r="36" spans="1:30" ht="7" customHeight="1" x14ac:dyDescent="0.25">
      <c r="A36" s="23"/>
      <c r="B36" s="205"/>
      <c r="C36" s="26"/>
      <c r="D36" s="33"/>
      <c r="E36" s="128"/>
      <c r="F36" s="129"/>
      <c r="G36" s="98"/>
      <c r="H36" s="98"/>
      <c r="I36" s="26"/>
      <c r="J36" s="98"/>
      <c r="K36" s="26"/>
      <c r="L36" s="26"/>
      <c r="M36" s="26"/>
      <c r="N36" s="34"/>
      <c r="O36" s="111"/>
      <c r="P36" s="112"/>
      <c r="Q36" s="162"/>
      <c r="R36" s="111"/>
      <c r="S36" s="190"/>
      <c r="T36" s="25"/>
      <c r="U36" s="42"/>
    </row>
    <row r="37" spans="1:30" ht="27" x14ac:dyDescent="0.25">
      <c r="B37" s="205"/>
      <c r="C37" s="26"/>
      <c r="D37" s="30" t="s">
        <v>159</v>
      </c>
      <c r="E37" s="130"/>
      <c r="F37" s="131"/>
      <c r="G37" s="30" t="s">
        <v>132</v>
      </c>
      <c r="H37" s="30" t="s">
        <v>0</v>
      </c>
      <c r="I37" s="74" t="s">
        <v>66</v>
      </c>
      <c r="J37" s="132"/>
      <c r="K37" s="133"/>
      <c r="L37" s="133"/>
      <c r="M37" s="30">
        <v>2</v>
      </c>
      <c r="N37" s="134"/>
      <c r="O37" s="113"/>
      <c r="P37" s="114"/>
      <c r="Q37" s="164"/>
      <c r="R37" s="113"/>
      <c r="S37" s="191"/>
      <c r="T37" s="4"/>
      <c r="U37" s="45"/>
      <c r="Z37" s="1" t="s">
        <v>0</v>
      </c>
      <c r="AA37" s="1">
        <v>5</v>
      </c>
      <c r="AB37" s="1">
        <v>2</v>
      </c>
      <c r="AC37" s="16" t="s">
        <v>42</v>
      </c>
      <c r="AD37" s="1">
        <v>2</v>
      </c>
    </row>
    <row r="38" spans="1:30" x14ac:dyDescent="0.25">
      <c r="B38" s="205"/>
      <c r="C38" s="26"/>
      <c r="D38" s="135"/>
      <c r="E38" s="136"/>
      <c r="F38" s="137"/>
      <c r="G38" s="138"/>
      <c r="H38" s="138"/>
      <c r="I38" s="139"/>
      <c r="J38" s="138"/>
      <c r="K38" s="139"/>
      <c r="L38" s="139"/>
      <c r="M38" s="139"/>
      <c r="N38" s="140"/>
      <c r="O38" s="118"/>
      <c r="P38" s="119"/>
      <c r="Q38" s="115"/>
      <c r="R38" s="118"/>
      <c r="S38" s="189"/>
      <c r="T38" s="5"/>
      <c r="U38" s="44"/>
    </row>
    <row r="39" spans="1:30" ht="40.5" x14ac:dyDescent="0.25">
      <c r="B39" s="205"/>
      <c r="C39" s="26"/>
      <c r="D39" s="135"/>
      <c r="E39" s="141" t="s">
        <v>47</v>
      </c>
      <c r="F39" s="142" t="s">
        <v>48</v>
      </c>
      <c r="G39" s="143" t="s">
        <v>133</v>
      </c>
      <c r="H39" s="143" t="s">
        <v>50</v>
      </c>
      <c r="I39" s="144" t="s">
        <v>67</v>
      </c>
      <c r="J39" s="143"/>
      <c r="K39" s="143">
        <v>15</v>
      </c>
      <c r="L39" s="143" t="s">
        <v>77</v>
      </c>
      <c r="M39" s="143"/>
      <c r="N39" s="140"/>
      <c r="O39" s="186"/>
      <c r="P39" s="187"/>
      <c r="Q39" s="168" t="str">
        <f t="shared" ref="Q39" si="4">IF(G39&lt;&gt;"",G39&amp;"E1/"&amp;G39&amp;"X1","")</f>
        <v>23DUAD01E1/23DUAD01X1</v>
      </c>
      <c r="R39" s="186"/>
      <c r="S39" s="188" t="s">
        <v>102</v>
      </c>
      <c r="T39" s="72"/>
      <c r="U39" s="65"/>
      <c r="Z39" s="1" t="s">
        <v>35</v>
      </c>
      <c r="AA39" s="1">
        <v>5</v>
      </c>
      <c r="AB39" s="1">
        <v>2</v>
      </c>
      <c r="AC39" s="1">
        <v>1</v>
      </c>
      <c r="AD39" s="1">
        <v>2</v>
      </c>
    </row>
    <row r="40" spans="1:30" x14ac:dyDescent="0.25">
      <c r="B40" s="205"/>
      <c r="C40" s="26"/>
      <c r="D40" s="135"/>
      <c r="E40" s="141" t="s">
        <v>47</v>
      </c>
      <c r="F40" s="142" t="s">
        <v>48</v>
      </c>
      <c r="G40" s="143" t="s">
        <v>134</v>
      </c>
      <c r="H40" s="143" t="s">
        <v>50</v>
      </c>
      <c r="I40" s="144" t="s">
        <v>68</v>
      </c>
      <c r="J40" s="143"/>
      <c r="K40" s="143">
        <v>14</v>
      </c>
      <c r="L40" s="143">
        <v>1</v>
      </c>
      <c r="M40" s="143"/>
      <c r="N40" s="140"/>
      <c r="O40" s="116"/>
      <c r="P40" s="117"/>
      <c r="Q40" s="168" t="str">
        <f t="shared" ref="Q40" si="5">IF(G40&lt;&gt;"",G40&amp;"E1/"&amp;G40&amp;"X1","")</f>
        <v>23DUAD02E1/23DUAD02X1</v>
      </c>
      <c r="R40" s="116"/>
      <c r="S40" s="179" t="s">
        <v>103</v>
      </c>
      <c r="T40" s="72"/>
      <c r="U40" s="65"/>
      <c r="Z40" s="1" t="s">
        <v>35</v>
      </c>
      <c r="AA40" s="1">
        <v>5</v>
      </c>
      <c r="AB40" s="1">
        <v>2</v>
      </c>
      <c r="AC40" s="1">
        <v>2</v>
      </c>
      <c r="AD40" s="1">
        <v>2</v>
      </c>
    </row>
    <row r="41" spans="1:30" x14ac:dyDescent="0.25">
      <c r="B41" s="205"/>
      <c r="C41" s="26"/>
      <c r="D41" s="135"/>
      <c r="E41" s="136"/>
      <c r="F41" s="137"/>
      <c r="G41" s="138"/>
      <c r="H41" s="138"/>
      <c r="I41" s="139"/>
      <c r="J41" s="138"/>
      <c r="K41" s="139"/>
      <c r="L41" s="139"/>
      <c r="M41" s="139"/>
      <c r="N41" s="140"/>
      <c r="O41" s="118"/>
      <c r="P41" s="119"/>
      <c r="Q41" s="115"/>
      <c r="R41" s="118"/>
      <c r="S41" s="189"/>
      <c r="T41" s="5"/>
      <c r="U41" s="44"/>
    </row>
    <row r="42" spans="1:30" ht="7" customHeight="1" x14ac:dyDescent="0.25">
      <c r="A42" s="23"/>
      <c r="B42" s="205"/>
      <c r="C42" s="26"/>
      <c r="D42" s="33"/>
      <c r="E42" s="128"/>
      <c r="F42" s="129"/>
      <c r="G42" s="98"/>
      <c r="H42" s="98"/>
      <c r="I42" s="26"/>
      <c r="J42" s="98"/>
      <c r="K42" s="26"/>
      <c r="L42" s="26"/>
      <c r="M42" s="26"/>
      <c r="N42" s="34"/>
      <c r="O42" s="111"/>
      <c r="P42" s="112"/>
      <c r="Q42" s="162"/>
      <c r="R42" s="111"/>
      <c r="S42" s="190"/>
      <c r="T42" s="25"/>
      <c r="U42" s="42"/>
    </row>
    <row r="43" spans="1:30" x14ac:dyDescent="0.25">
      <c r="A43" s="23"/>
      <c r="B43" s="205"/>
      <c r="C43" s="26"/>
      <c r="D43" s="30" t="s">
        <v>160</v>
      </c>
      <c r="E43" s="130"/>
      <c r="F43" s="131"/>
      <c r="G43" s="30" t="s">
        <v>135</v>
      </c>
      <c r="H43" s="30" t="s">
        <v>0</v>
      </c>
      <c r="I43" s="74" t="s">
        <v>69</v>
      </c>
      <c r="J43" s="132"/>
      <c r="K43" s="133"/>
      <c r="L43" s="133"/>
      <c r="M43" s="30">
        <v>8</v>
      </c>
      <c r="N43" s="134"/>
      <c r="O43" s="113"/>
      <c r="P43" s="114"/>
      <c r="Q43" s="164"/>
      <c r="R43" s="113"/>
      <c r="S43" s="191"/>
      <c r="T43" s="4"/>
      <c r="U43" s="45"/>
      <c r="Z43" s="1" t="s">
        <v>0</v>
      </c>
      <c r="AA43" s="1">
        <v>5</v>
      </c>
      <c r="AB43" s="1">
        <v>3</v>
      </c>
      <c r="AC43" s="16" t="s">
        <v>42</v>
      </c>
      <c r="AD43" s="1">
        <v>3</v>
      </c>
    </row>
    <row r="44" spans="1:30" x14ac:dyDescent="0.25">
      <c r="A44" s="23"/>
      <c r="B44" s="205"/>
      <c r="C44" s="26"/>
      <c r="D44" s="135"/>
      <c r="E44" s="136"/>
      <c r="F44" s="137"/>
      <c r="G44" s="138"/>
      <c r="H44" s="138"/>
      <c r="I44" s="139"/>
      <c r="J44" s="138"/>
      <c r="K44" s="139"/>
      <c r="L44" s="139"/>
      <c r="M44" s="139"/>
      <c r="N44" s="140"/>
      <c r="O44" s="118"/>
      <c r="P44" s="119"/>
      <c r="Q44" s="115"/>
      <c r="R44" s="118"/>
      <c r="S44" s="189"/>
      <c r="T44" s="5"/>
      <c r="U44" s="44"/>
    </row>
    <row r="45" spans="1:30" x14ac:dyDescent="0.25">
      <c r="A45" s="23"/>
      <c r="B45" s="205"/>
      <c r="C45" s="26"/>
      <c r="D45" s="135"/>
      <c r="E45" s="141" t="s">
        <v>47</v>
      </c>
      <c r="F45" s="142" t="s">
        <v>48</v>
      </c>
      <c r="G45" s="143" t="s">
        <v>136</v>
      </c>
      <c r="H45" s="143" t="s">
        <v>261</v>
      </c>
      <c r="I45" s="144" t="s">
        <v>70</v>
      </c>
      <c r="J45" s="143"/>
      <c r="K45" s="143">
        <v>66</v>
      </c>
      <c r="L45" s="143" t="s">
        <v>77</v>
      </c>
      <c r="M45" s="143"/>
      <c r="N45" s="140"/>
      <c r="O45" s="116"/>
      <c r="P45" s="117"/>
      <c r="Q45" s="168" t="str">
        <f t="shared" ref="Q45:Q46" si="6">IF(G45&lt;&gt;"",G45&amp;"E1/"&amp;G45&amp;"X1","")</f>
        <v>23DUAE01E1/23DUAE01X1</v>
      </c>
      <c r="R45" s="116"/>
      <c r="S45" s="179"/>
      <c r="T45" s="72"/>
      <c r="U45" s="65"/>
      <c r="Z45" s="1" t="s">
        <v>35</v>
      </c>
      <c r="AA45" s="1">
        <v>5</v>
      </c>
      <c r="AB45" s="1">
        <v>3</v>
      </c>
      <c r="AC45" s="1">
        <v>1</v>
      </c>
      <c r="AD45" s="1">
        <v>3</v>
      </c>
    </row>
    <row r="46" spans="1:30" x14ac:dyDescent="0.25">
      <c r="A46" s="23"/>
      <c r="B46" s="205"/>
      <c r="C46" s="26"/>
      <c r="D46" s="135"/>
      <c r="E46" s="141" t="s">
        <v>47</v>
      </c>
      <c r="F46" s="142" t="s">
        <v>48</v>
      </c>
      <c r="G46" s="143" t="s">
        <v>137</v>
      </c>
      <c r="H46" s="143" t="s">
        <v>50</v>
      </c>
      <c r="I46" s="144" t="s">
        <v>71</v>
      </c>
      <c r="J46" s="143"/>
      <c r="K46" s="143">
        <v>36</v>
      </c>
      <c r="L46" s="143">
        <v>1</v>
      </c>
      <c r="M46" s="143"/>
      <c r="N46" s="140"/>
      <c r="O46" s="116"/>
      <c r="P46" s="117"/>
      <c r="Q46" s="168" t="str">
        <f t="shared" si="6"/>
        <v>23DUAE02E1/23DUAE02X1</v>
      </c>
      <c r="R46" s="116"/>
      <c r="S46" s="179"/>
      <c r="T46" s="72"/>
      <c r="U46" s="65"/>
      <c r="Z46" s="1" t="s">
        <v>35</v>
      </c>
      <c r="AA46" s="1">
        <v>5</v>
      </c>
      <c r="AB46" s="1">
        <v>3</v>
      </c>
      <c r="AC46" s="1">
        <v>1</v>
      </c>
      <c r="AD46" s="1">
        <v>3</v>
      </c>
    </row>
    <row r="47" spans="1:30" x14ac:dyDescent="0.25">
      <c r="B47" s="205"/>
      <c r="C47" s="26"/>
      <c r="D47" s="135"/>
      <c r="E47" s="136"/>
      <c r="F47" s="137"/>
      <c r="G47" s="138"/>
      <c r="H47" s="138"/>
      <c r="I47" s="139"/>
      <c r="J47" s="138"/>
      <c r="K47" s="139"/>
      <c r="L47" s="139"/>
      <c r="M47" s="139"/>
      <c r="N47" s="140"/>
      <c r="O47" s="118"/>
      <c r="P47" s="119"/>
      <c r="Q47" s="115"/>
      <c r="R47" s="118"/>
      <c r="S47" s="189"/>
      <c r="T47" s="5"/>
      <c r="U47" s="44"/>
    </row>
    <row r="48" spans="1:30" s="16" customFormat="1" x14ac:dyDescent="0.25">
      <c r="A48" s="49"/>
      <c r="B48" s="171"/>
      <c r="C48" s="145"/>
      <c r="D48" s="146"/>
      <c r="E48" s="147"/>
      <c r="F48" s="148"/>
      <c r="G48" s="52"/>
      <c r="H48" s="52"/>
      <c r="I48" s="145"/>
      <c r="J48" s="52"/>
      <c r="K48" s="145"/>
      <c r="L48" s="145"/>
      <c r="M48" s="145"/>
      <c r="N48" s="150"/>
      <c r="O48" s="120"/>
      <c r="P48" s="121"/>
      <c r="Q48" s="122"/>
      <c r="R48" s="120"/>
      <c r="S48" s="192"/>
      <c r="T48" s="50"/>
      <c r="U48" s="51"/>
      <c r="AB48" s="1"/>
      <c r="AC48" s="1"/>
      <c r="AD48" s="1"/>
    </row>
    <row r="49" spans="1:30" ht="7" customHeight="1" thickBot="1" x14ac:dyDescent="0.3">
      <c r="B49" s="185"/>
      <c r="C49" s="26"/>
      <c r="D49" s="146"/>
      <c r="E49" s="147"/>
      <c r="F49" s="148"/>
      <c r="G49" s="52"/>
      <c r="H49" s="52"/>
      <c r="I49" s="145"/>
      <c r="J49" s="52"/>
      <c r="K49" s="145"/>
      <c r="L49" s="145"/>
      <c r="M49" s="145"/>
      <c r="N49" s="150"/>
      <c r="O49" s="120"/>
      <c r="P49" s="121"/>
      <c r="Q49" s="122"/>
      <c r="R49" s="120"/>
      <c r="S49" s="192"/>
      <c r="T49" s="50"/>
      <c r="U49" s="51"/>
    </row>
    <row r="50" spans="1:30" s="7" customFormat="1" ht="27" customHeight="1" thickBot="1" x14ac:dyDescent="0.3">
      <c r="A50" s="18"/>
      <c r="B50" s="48" t="s">
        <v>44</v>
      </c>
      <c r="C50" s="66"/>
      <c r="D50" s="67" t="s">
        <v>312</v>
      </c>
      <c r="E50" s="102"/>
      <c r="F50" s="104"/>
      <c r="G50" s="67" t="s">
        <v>138</v>
      </c>
      <c r="H50" s="67" t="s">
        <v>45</v>
      </c>
      <c r="I50" s="149" t="s">
        <v>72</v>
      </c>
      <c r="J50" s="68"/>
      <c r="K50" s="66"/>
      <c r="L50" s="69"/>
      <c r="M50" s="67"/>
      <c r="N50" s="70"/>
      <c r="O50" s="123"/>
      <c r="P50" s="124"/>
      <c r="Q50" s="165"/>
      <c r="R50" s="123"/>
      <c r="S50" s="193"/>
      <c r="T50" s="68"/>
      <c r="U50" s="71"/>
      <c r="Z50" s="7" t="s">
        <v>36</v>
      </c>
      <c r="AA50" s="7">
        <v>6</v>
      </c>
      <c r="AC50" s="1"/>
    </row>
    <row r="51" spans="1:30" s="16" customFormat="1" x14ac:dyDescent="0.25">
      <c r="B51" s="170"/>
      <c r="C51" s="145"/>
      <c r="D51" s="146"/>
      <c r="E51" s="147"/>
      <c r="F51" s="148"/>
      <c r="G51" s="52"/>
      <c r="H51" s="52"/>
      <c r="I51" s="145"/>
      <c r="J51" s="52"/>
      <c r="K51" s="145"/>
      <c r="L51" s="52"/>
      <c r="M51" s="145"/>
      <c r="N51" s="150"/>
      <c r="O51" s="120"/>
      <c r="P51" s="121"/>
      <c r="Q51" s="122"/>
      <c r="R51" s="120"/>
      <c r="S51" s="192"/>
      <c r="T51" s="50"/>
      <c r="U51" s="51"/>
    </row>
    <row r="52" spans="1:30" x14ac:dyDescent="0.25">
      <c r="B52" s="205"/>
      <c r="C52" s="26"/>
      <c r="D52" s="30" t="s">
        <v>161</v>
      </c>
      <c r="E52" s="130"/>
      <c r="F52" s="131"/>
      <c r="G52" s="30" t="s">
        <v>139</v>
      </c>
      <c r="H52" s="30" t="s">
        <v>0</v>
      </c>
      <c r="I52" s="74" t="s">
        <v>56</v>
      </c>
      <c r="J52" s="132"/>
      <c r="K52" s="133"/>
      <c r="L52" s="133"/>
      <c r="M52" s="30">
        <v>8</v>
      </c>
      <c r="N52" s="134"/>
      <c r="O52" s="113"/>
      <c r="P52" s="114"/>
      <c r="Q52" s="163"/>
      <c r="R52" s="113"/>
      <c r="S52" s="194"/>
      <c r="T52" s="6"/>
      <c r="U52" s="43"/>
      <c r="Z52" s="1" t="s">
        <v>0</v>
      </c>
      <c r="AA52" s="1">
        <v>5</v>
      </c>
      <c r="AB52" s="1">
        <v>1</v>
      </c>
      <c r="AC52" s="16" t="s">
        <v>42</v>
      </c>
      <c r="AD52" s="1">
        <v>1</v>
      </c>
    </row>
    <row r="53" spans="1:30" x14ac:dyDescent="0.25">
      <c r="B53" s="205"/>
      <c r="C53" s="26"/>
      <c r="D53" s="135"/>
      <c r="E53" s="136"/>
      <c r="F53" s="137"/>
      <c r="G53" s="138"/>
      <c r="H53" s="138"/>
      <c r="I53" s="139"/>
      <c r="J53" s="138"/>
      <c r="K53" s="139"/>
      <c r="L53" s="139"/>
      <c r="M53" s="139"/>
      <c r="N53" s="140"/>
      <c r="O53" s="118"/>
      <c r="P53" s="119"/>
      <c r="Q53" s="115"/>
      <c r="R53" s="118"/>
      <c r="S53" s="189"/>
      <c r="T53" s="5"/>
      <c r="U53" s="44"/>
      <c r="AC53" s="16"/>
    </row>
    <row r="54" spans="1:30" x14ac:dyDescent="0.25">
      <c r="B54" s="205"/>
      <c r="C54" s="26"/>
      <c r="D54" s="135"/>
      <c r="E54" s="141" t="s">
        <v>47</v>
      </c>
      <c r="F54" s="142" t="s">
        <v>48</v>
      </c>
      <c r="G54" s="143" t="s">
        <v>140</v>
      </c>
      <c r="H54" s="143" t="s">
        <v>50</v>
      </c>
      <c r="I54" s="144" t="s">
        <v>59</v>
      </c>
      <c r="J54" s="143"/>
      <c r="K54" s="143">
        <v>39</v>
      </c>
      <c r="L54" s="143">
        <v>1</v>
      </c>
      <c r="M54" s="143"/>
      <c r="N54" s="140"/>
      <c r="O54" s="116"/>
      <c r="P54" s="117"/>
      <c r="Q54" s="168" t="str">
        <f t="shared" ref="Q54:Q56" si="7">IF(G54&lt;&gt;"",G54&amp;"E1/"&amp;G54&amp;"X1","")</f>
        <v>24DUAA01E1/24DUAA01X1</v>
      </c>
      <c r="R54" s="116"/>
      <c r="S54" s="179" t="s">
        <v>104</v>
      </c>
      <c r="T54" s="72"/>
      <c r="U54" s="65"/>
      <c r="Z54" s="1" t="s">
        <v>35</v>
      </c>
      <c r="AA54" s="1">
        <v>5</v>
      </c>
      <c r="AB54" s="1">
        <v>1</v>
      </c>
      <c r="AC54" s="1">
        <v>1</v>
      </c>
      <c r="AD54" s="1">
        <v>1</v>
      </c>
    </row>
    <row r="55" spans="1:30" x14ac:dyDescent="0.25">
      <c r="B55" s="205"/>
      <c r="C55" s="26"/>
      <c r="D55" s="135"/>
      <c r="E55" s="141" t="s">
        <v>47</v>
      </c>
      <c r="F55" s="142" t="s">
        <v>48</v>
      </c>
      <c r="G55" s="143" t="s">
        <v>141</v>
      </c>
      <c r="H55" s="143" t="s">
        <v>50</v>
      </c>
      <c r="I55" s="144" t="s">
        <v>58</v>
      </c>
      <c r="J55" s="143"/>
      <c r="K55" s="143">
        <v>18</v>
      </c>
      <c r="L55" s="143" t="s">
        <v>77</v>
      </c>
      <c r="M55" s="143"/>
      <c r="N55" s="140"/>
      <c r="O55" s="116"/>
      <c r="P55" s="117"/>
      <c r="Q55" s="168" t="str">
        <f t="shared" si="7"/>
        <v>24DUAA02E1/24DUAA02X1</v>
      </c>
      <c r="R55" s="174"/>
      <c r="S55" s="179"/>
      <c r="T55" s="72"/>
      <c r="U55" s="65"/>
      <c r="Z55" s="1" t="s">
        <v>35</v>
      </c>
      <c r="AA55" s="1">
        <v>5</v>
      </c>
      <c r="AB55" s="1">
        <v>1</v>
      </c>
      <c r="AC55" s="1">
        <v>2</v>
      </c>
      <c r="AD55" s="1">
        <v>1</v>
      </c>
    </row>
    <row r="56" spans="1:30" x14ac:dyDescent="0.25">
      <c r="B56" s="205"/>
      <c r="C56" s="26"/>
      <c r="D56" s="135"/>
      <c r="E56" s="141" t="s">
        <v>47</v>
      </c>
      <c r="F56" s="142" t="s">
        <v>48</v>
      </c>
      <c r="G56" s="143" t="s">
        <v>142</v>
      </c>
      <c r="H56" s="143" t="s">
        <v>50</v>
      </c>
      <c r="I56" s="144" t="s">
        <v>60</v>
      </c>
      <c r="J56" s="143"/>
      <c r="K56" s="143">
        <v>60</v>
      </c>
      <c r="L56" s="143">
        <v>1</v>
      </c>
      <c r="M56" s="143"/>
      <c r="N56" s="140"/>
      <c r="O56" s="116"/>
      <c r="P56" s="117"/>
      <c r="Q56" s="168" t="str">
        <f t="shared" si="7"/>
        <v>24DUAA03E1/24DUAA03X1</v>
      </c>
      <c r="R56" s="116"/>
      <c r="S56" s="179" t="s">
        <v>104</v>
      </c>
      <c r="T56" s="72"/>
      <c r="U56" s="65"/>
      <c r="Z56" s="1" t="s">
        <v>35</v>
      </c>
      <c r="AA56" s="1">
        <v>5</v>
      </c>
      <c r="AB56" s="1">
        <v>1</v>
      </c>
      <c r="AC56" s="1">
        <v>1</v>
      </c>
      <c r="AD56" s="1">
        <v>1</v>
      </c>
    </row>
    <row r="57" spans="1:30" x14ac:dyDescent="0.25">
      <c r="B57" s="205"/>
      <c r="C57" s="26"/>
      <c r="D57" s="135"/>
      <c r="E57" s="136"/>
      <c r="F57" s="137"/>
      <c r="G57" s="138"/>
      <c r="H57" s="138"/>
      <c r="I57" s="139"/>
      <c r="J57" s="138"/>
      <c r="K57" s="139"/>
      <c r="L57" s="139"/>
      <c r="M57" s="139"/>
      <c r="N57" s="140"/>
      <c r="O57" s="118"/>
      <c r="P57" s="119"/>
      <c r="Q57" s="115"/>
      <c r="R57" s="118"/>
      <c r="S57" s="189"/>
      <c r="T57" s="5"/>
      <c r="U57" s="44"/>
    </row>
    <row r="58" spans="1:30" ht="7" customHeight="1" x14ac:dyDescent="0.25">
      <c r="B58" s="205"/>
      <c r="C58" s="26"/>
      <c r="D58" s="33"/>
      <c r="E58" s="128"/>
      <c r="F58" s="129"/>
      <c r="G58" s="98"/>
      <c r="H58" s="98"/>
      <c r="I58" s="26"/>
      <c r="J58" s="98"/>
      <c r="K58" s="26"/>
      <c r="L58" s="26"/>
      <c r="M58" s="26"/>
      <c r="N58" s="34"/>
      <c r="O58" s="111"/>
      <c r="P58" s="112"/>
      <c r="Q58" s="162"/>
      <c r="R58" s="111"/>
      <c r="S58" s="190"/>
      <c r="T58" s="25"/>
      <c r="U58" s="42"/>
    </row>
    <row r="59" spans="1:30" x14ac:dyDescent="0.25">
      <c r="B59" s="205"/>
      <c r="C59" s="26"/>
      <c r="D59" s="30" t="s">
        <v>162</v>
      </c>
      <c r="E59" s="130"/>
      <c r="F59" s="131"/>
      <c r="G59" s="30" t="s">
        <v>143</v>
      </c>
      <c r="H59" s="30" t="s">
        <v>0</v>
      </c>
      <c r="I59" s="74" t="s">
        <v>61</v>
      </c>
      <c r="J59" s="132"/>
      <c r="K59" s="133"/>
      <c r="L59" s="133"/>
      <c r="M59" s="30">
        <v>8</v>
      </c>
      <c r="N59" s="134"/>
      <c r="O59" s="113"/>
      <c r="P59" s="114"/>
      <c r="Q59" s="164"/>
      <c r="R59" s="113"/>
      <c r="S59" s="191"/>
      <c r="T59" s="4"/>
      <c r="U59" s="45"/>
      <c r="Z59" s="1" t="s">
        <v>0</v>
      </c>
      <c r="AA59" s="1">
        <v>5</v>
      </c>
      <c r="AB59" s="1">
        <v>2</v>
      </c>
      <c r="AC59" s="16" t="s">
        <v>42</v>
      </c>
      <c r="AD59" s="1">
        <v>2</v>
      </c>
    </row>
    <row r="60" spans="1:30" x14ac:dyDescent="0.25">
      <c r="B60" s="205"/>
      <c r="C60" s="26"/>
      <c r="D60" s="135"/>
      <c r="E60" s="136"/>
      <c r="F60" s="137"/>
      <c r="G60" s="138"/>
      <c r="H60" s="138"/>
      <c r="I60" s="139"/>
      <c r="J60" s="138"/>
      <c r="K60" s="139"/>
      <c r="L60" s="139"/>
      <c r="M60" s="139"/>
      <c r="N60" s="140"/>
      <c r="O60" s="118"/>
      <c r="P60" s="119"/>
      <c r="Q60" s="115"/>
      <c r="R60" s="118"/>
      <c r="S60" s="189"/>
      <c r="T60" s="5"/>
      <c r="U60" s="44"/>
    </row>
    <row r="61" spans="1:30" x14ac:dyDescent="0.25">
      <c r="B61" s="205"/>
      <c r="C61" s="26"/>
      <c r="D61" s="135"/>
      <c r="E61" s="141" t="s">
        <v>47</v>
      </c>
      <c r="F61" s="142" t="s">
        <v>48</v>
      </c>
      <c r="G61" s="143" t="s">
        <v>144</v>
      </c>
      <c r="H61" s="143" t="s">
        <v>50</v>
      </c>
      <c r="I61" s="144" t="s">
        <v>62</v>
      </c>
      <c r="J61" s="175"/>
      <c r="K61" s="143">
        <v>63</v>
      </c>
      <c r="L61" s="143">
        <v>1</v>
      </c>
      <c r="M61" s="143"/>
      <c r="N61" s="140"/>
      <c r="O61" s="178"/>
      <c r="P61" s="117"/>
      <c r="Q61" s="168" t="str">
        <f t="shared" ref="Q61" si="8">IF(G61&lt;&gt;"",G61&amp;"E1/"&amp;G61&amp;"X1","")</f>
        <v>24DUAB01E1/24DUAB01X1</v>
      </c>
      <c r="R61" s="172"/>
      <c r="S61" s="179" t="s">
        <v>105</v>
      </c>
      <c r="T61" s="72"/>
      <c r="U61" s="65"/>
      <c r="Z61" s="1" t="s">
        <v>35</v>
      </c>
      <c r="AA61" s="1">
        <v>5</v>
      </c>
      <c r="AB61" s="1">
        <v>2</v>
      </c>
      <c r="AC61" s="1">
        <v>1</v>
      </c>
      <c r="AD61" s="1">
        <v>2</v>
      </c>
    </row>
    <row r="62" spans="1:30" x14ac:dyDescent="0.25">
      <c r="B62" s="205"/>
      <c r="C62" s="26"/>
      <c r="D62" s="135"/>
      <c r="E62" s="141" t="s">
        <v>47</v>
      </c>
      <c r="F62" s="142" t="s">
        <v>48</v>
      </c>
      <c r="G62" s="143" t="s">
        <v>145</v>
      </c>
      <c r="H62" s="143" t="s">
        <v>50</v>
      </c>
      <c r="I62" s="144" t="s">
        <v>63</v>
      </c>
      <c r="J62" s="143"/>
      <c r="K62" s="143">
        <v>42</v>
      </c>
      <c r="L62" s="143" t="s">
        <v>77</v>
      </c>
      <c r="M62" s="143"/>
      <c r="N62" s="140"/>
      <c r="O62" s="116"/>
      <c r="P62" s="117"/>
      <c r="Q62" s="168" t="str">
        <f t="shared" ref="Q62" si="9">IF(G62&lt;&gt;"",G62&amp;"E1/"&amp;G62&amp;"X1","")</f>
        <v>24DUAB02E1/24DUAB02X1</v>
      </c>
      <c r="R62" s="116"/>
      <c r="S62" s="179" t="s">
        <v>104</v>
      </c>
      <c r="T62" s="72"/>
      <c r="U62" s="65"/>
      <c r="Z62" s="1" t="s">
        <v>35</v>
      </c>
      <c r="AA62" s="1">
        <v>5</v>
      </c>
      <c r="AB62" s="1">
        <v>2</v>
      </c>
      <c r="AC62" s="1">
        <v>2</v>
      </c>
      <c r="AD62" s="1">
        <v>2</v>
      </c>
    </row>
    <row r="63" spans="1:30" x14ac:dyDescent="0.25">
      <c r="B63" s="205"/>
      <c r="C63" s="26"/>
      <c r="D63" s="135"/>
      <c r="E63" s="136"/>
      <c r="F63" s="137"/>
      <c r="G63" s="138"/>
      <c r="H63" s="138"/>
      <c r="I63" s="139"/>
      <c r="J63" s="138"/>
      <c r="K63" s="139"/>
      <c r="L63" s="139"/>
      <c r="M63" s="139"/>
      <c r="N63" s="140"/>
      <c r="O63" s="118"/>
      <c r="P63" s="119"/>
      <c r="Q63" s="115"/>
      <c r="R63" s="118"/>
      <c r="S63" s="189"/>
      <c r="T63" s="5"/>
      <c r="U63" s="44"/>
    </row>
    <row r="64" spans="1:30" ht="7" customHeight="1" x14ac:dyDescent="0.25">
      <c r="A64" s="23"/>
      <c r="B64" s="205"/>
      <c r="C64" s="26"/>
      <c r="D64" s="33"/>
      <c r="E64" s="128"/>
      <c r="F64" s="129"/>
      <c r="G64" s="98"/>
      <c r="H64" s="98"/>
      <c r="I64" s="26"/>
      <c r="J64" s="98"/>
      <c r="K64" s="26"/>
      <c r="L64" s="26"/>
      <c r="M64" s="26"/>
      <c r="N64" s="34"/>
      <c r="O64" s="111"/>
      <c r="P64" s="112"/>
      <c r="Q64" s="162"/>
      <c r="R64" s="111"/>
      <c r="S64" s="190"/>
      <c r="T64" s="25"/>
      <c r="U64" s="42"/>
    </row>
    <row r="65" spans="1:30" ht="27" x14ac:dyDescent="0.25">
      <c r="B65" s="205"/>
      <c r="C65" s="26"/>
      <c r="D65" s="30" t="s">
        <v>163</v>
      </c>
      <c r="E65" s="130"/>
      <c r="F65" s="131"/>
      <c r="G65" s="30" t="s">
        <v>146</v>
      </c>
      <c r="H65" s="30" t="s">
        <v>0</v>
      </c>
      <c r="I65" s="74" t="s">
        <v>64</v>
      </c>
      <c r="J65" s="132"/>
      <c r="K65" s="133"/>
      <c r="L65" s="133"/>
      <c r="M65" s="30">
        <v>3</v>
      </c>
      <c r="N65" s="134"/>
      <c r="O65" s="113"/>
      <c r="P65" s="114"/>
      <c r="Q65" s="164"/>
      <c r="R65" s="113"/>
      <c r="S65" s="191"/>
      <c r="T65" s="4"/>
      <c r="U65" s="45"/>
      <c r="Z65" s="1" t="s">
        <v>0</v>
      </c>
      <c r="AA65" s="1">
        <v>5</v>
      </c>
      <c r="AB65" s="1">
        <v>2</v>
      </c>
      <c r="AC65" s="16" t="s">
        <v>42</v>
      </c>
      <c r="AD65" s="1">
        <v>2</v>
      </c>
    </row>
    <row r="66" spans="1:30" x14ac:dyDescent="0.25">
      <c r="B66" s="205"/>
      <c r="C66" s="26"/>
      <c r="D66" s="135"/>
      <c r="E66" s="136"/>
      <c r="F66" s="137"/>
      <c r="G66" s="138"/>
      <c r="H66" s="138"/>
      <c r="I66" s="139"/>
      <c r="J66" s="138"/>
      <c r="K66" s="139"/>
      <c r="L66" s="139"/>
      <c r="M66" s="139"/>
      <c r="N66" s="140"/>
      <c r="O66" s="118"/>
      <c r="P66" s="119"/>
      <c r="Q66" s="115"/>
      <c r="R66" s="118"/>
      <c r="S66" s="189"/>
      <c r="T66" s="5"/>
      <c r="U66" s="44"/>
    </row>
    <row r="67" spans="1:30" ht="27" x14ac:dyDescent="0.25">
      <c r="B67" s="205"/>
      <c r="C67" s="26"/>
      <c r="D67" s="135"/>
      <c r="E67" s="141" t="s">
        <v>47</v>
      </c>
      <c r="F67" s="142" t="s">
        <v>48</v>
      </c>
      <c r="G67" s="143" t="s">
        <v>147</v>
      </c>
      <c r="H67" s="143" t="s">
        <v>50</v>
      </c>
      <c r="I67" s="144" t="s">
        <v>65</v>
      </c>
      <c r="J67" s="175"/>
      <c r="K67" s="143">
        <v>36</v>
      </c>
      <c r="L67" s="143" t="s">
        <v>77</v>
      </c>
      <c r="M67" s="175"/>
      <c r="N67" s="177"/>
      <c r="O67" s="178"/>
      <c r="P67" s="117"/>
      <c r="Q67" s="168" t="str">
        <f t="shared" ref="Q67" si="10">IF(G67&lt;&gt;"",G67&amp;"E1/"&amp;G67&amp;"X1","")</f>
        <v>24DUAC01E1/24DUAC01X1</v>
      </c>
      <c r="R67" s="172"/>
      <c r="S67" s="179" t="s">
        <v>100</v>
      </c>
      <c r="T67" s="72"/>
      <c r="U67" s="65"/>
      <c r="Z67" s="1" t="s">
        <v>35</v>
      </c>
      <c r="AA67" s="1">
        <v>5</v>
      </c>
      <c r="AB67" s="1">
        <v>2</v>
      </c>
      <c r="AC67" s="1">
        <v>1</v>
      </c>
      <c r="AD67" s="1">
        <v>2</v>
      </c>
    </row>
    <row r="68" spans="1:30" x14ac:dyDescent="0.25">
      <c r="B68" s="205"/>
      <c r="C68" s="26"/>
      <c r="D68" s="135"/>
      <c r="E68" s="136"/>
      <c r="F68" s="137"/>
      <c r="G68" s="138"/>
      <c r="H68" s="138"/>
      <c r="I68" s="139"/>
      <c r="J68" s="138"/>
      <c r="K68" s="139"/>
      <c r="L68" s="139"/>
      <c r="M68" s="139"/>
      <c r="N68" s="140"/>
      <c r="O68" s="118"/>
      <c r="P68" s="119"/>
      <c r="Q68" s="115"/>
      <c r="R68" s="118"/>
      <c r="S68" s="189"/>
      <c r="T68" s="5"/>
      <c r="U68" s="44"/>
    </row>
    <row r="69" spans="1:30" ht="7" customHeight="1" x14ac:dyDescent="0.25">
      <c r="A69" s="23"/>
      <c r="B69" s="205"/>
      <c r="C69" s="26"/>
      <c r="D69" s="33"/>
      <c r="E69" s="128"/>
      <c r="F69" s="129"/>
      <c r="G69" s="98"/>
      <c r="H69" s="98"/>
      <c r="I69" s="26"/>
      <c r="J69" s="98"/>
      <c r="K69" s="26"/>
      <c r="L69" s="26"/>
      <c r="M69" s="26"/>
      <c r="N69" s="34"/>
      <c r="O69" s="111"/>
      <c r="P69" s="112"/>
      <c r="Q69" s="162"/>
      <c r="R69" s="111"/>
      <c r="S69" s="190"/>
      <c r="T69" s="25"/>
      <c r="U69" s="42"/>
    </row>
    <row r="70" spans="1:30" ht="27" x14ac:dyDescent="0.25">
      <c r="B70" s="205"/>
      <c r="C70" s="26"/>
      <c r="D70" s="30" t="s">
        <v>164</v>
      </c>
      <c r="E70" s="130"/>
      <c r="F70" s="131"/>
      <c r="G70" s="30" t="s">
        <v>148</v>
      </c>
      <c r="H70" s="30" t="s">
        <v>0</v>
      </c>
      <c r="I70" s="74" t="s">
        <v>66</v>
      </c>
      <c r="J70" s="132"/>
      <c r="K70" s="133"/>
      <c r="L70" s="133"/>
      <c r="M70" s="30">
        <v>3</v>
      </c>
      <c r="N70" s="134"/>
      <c r="O70" s="113"/>
      <c r="P70" s="114"/>
      <c r="Q70" s="164"/>
      <c r="R70" s="113"/>
      <c r="S70" s="191"/>
      <c r="T70" s="4"/>
      <c r="U70" s="45"/>
      <c r="Z70" s="1" t="s">
        <v>0</v>
      </c>
      <c r="AA70" s="1">
        <v>5</v>
      </c>
      <c r="AB70" s="1">
        <v>2</v>
      </c>
      <c r="AC70" s="16" t="s">
        <v>42</v>
      </c>
      <c r="AD70" s="1">
        <v>2</v>
      </c>
    </row>
    <row r="71" spans="1:30" x14ac:dyDescent="0.25">
      <c r="B71" s="205"/>
      <c r="C71" s="26"/>
      <c r="D71" s="135"/>
      <c r="E71" s="136"/>
      <c r="F71" s="137"/>
      <c r="G71" s="138"/>
      <c r="H71" s="138"/>
      <c r="I71" s="139"/>
      <c r="J71" s="138"/>
      <c r="K71" s="139"/>
      <c r="L71" s="139"/>
      <c r="M71" s="139"/>
      <c r="N71" s="140"/>
      <c r="O71" s="118"/>
      <c r="P71" s="119"/>
      <c r="Q71" s="115"/>
      <c r="R71" s="118"/>
      <c r="S71" s="189"/>
      <c r="T71" s="5"/>
      <c r="U71" s="44"/>
    </row>
    <row r="72" spans="1:30" x14ac:dyDescent="0.25">
      <c r="B72" s="205"/>
      <c r="C72" s="26"/>
      <c r="D72" s="135"/>
      <c r="E72" s="141" t="s">
        <v>47</v>
      </c>
      <c r="F72" s="142" t="s">
        <v>48</v>
      </c>
      <c r="G72" s="143" t="s">
        <v>149</v>
      </c>
      <c r="H72" s="143" t="s">
        <v>50</v>
      </c>
      <c r="I72" s="144" t="s">
        <v>67</v>
      </c>
      <c r="J72" s="175"/>
      <c r="K72" s="143">
        <v>14</v>
      </c>
      <c r="L72" s="143" t="s">
        <v>77</v>
      </c>
      <c r="M72" s="143"/>
      <c r="N72" s="177"/>
      <c r="O72" s="178"/>
      <c r="P72" s="117"/>
      <c r="Q72" s="168" t="str">
        <f t="shared" ref="Q72" si="11">IF(G72&lt;&gt;"",G72&amp;"E1/"&amp;G72&amp;"X1","")</f>
        <v>24DUAD01E1/24DUAD01X1</v>
      </c>
      <c r="R72" s="172"/>
      <c r="S72" s="179"/>
      <c r="T72" s="72"/>
      <c r="U72" s="65"/>
      <c r="Z72" s="1" t="s">
        <v>35</v>
      </c>
      <c r="AA72" s="1">
        <v>5</v>
      </c>
      <c r="AB72" s="1">
        <v>2</v>
      </c>
      <c r="AC72" s="1">
        <v>1</v>
      </c>
      <c r="AD72" s="1">
        <v>2</v>
      </c>
    </row>
    <row r="73" spans="1:30" x14ac:dyDescent="0.25">
      <c r="B73" s="205"/>
      <c r="C73" s="26"/>
      <c r="D73" s="135"/>
      <c r="E73" s="141" t="s">
        <v>47</v>
      </c>
      <c r="F73" s="142" t="s">
        <v>48</v>
      </c>
      <c r="G73" s="143" t="s">
        <v>150</v>
      </c>
      <c r="H73" s="143" t="s">
        <v>50</v>
      </c>
      <c r="I73" s="144" t="s">
        <v>68</v>
      </c>
      <c r="J73" s="143"/>
      <c r="K73" s="143">
        <v>8</v>
      </c>
      <c r="L73" s="143">
        <v>1</v>
      </c>
      <c r="M73" s="143"/>
      <c r="N73" s="140"/>
      <c r="O73" s="116"/>
      <c r="P73" s="117"/>
      <c r="Q73" s="168" t="str">
        <f t="shared" ref="Q73" si="12">IF(G73&lt;&gt;"",G73&amp;"E1/"&amp;G73&amp;"X1","")</f>
        <v>24DUAD02E1/24DUAD02X1</v>
      </c>
      <c r="R73" s="116"/>
      <c r="S73" s="179" t="s">
        <v>106</v>
      </c>
      <c r="T73" s="72"/>
      <c r="U73" s="65"/>
      <c r="Z73" s="1" t="s">
        <v>35</v>
      </c>
      <c r="AA73" s="1">
        <v>5</v>
      </c>
      <c r="AB73" s="1">
        <v>2</v>
      </c>
      <c r="AC73" s="1">
        <v>2</v>
      </c>
      <c r="AD73" s="1">
        <v>2</v>
      </c>
    </row>
    <row r="74" spans="1:30" x14ac:dyDescent="0.25">
      <c r="B74" s="205"/>
      <c r="C74" s="26"/>
      <c r="D74" s="135"/>
      <c r="E74" s="136"/>
      <c r="F74" s="137"/>
      <c r="G74" s="138"/>
      <c r="H74" s="138"/>
      <c r="I74" s="139"/>
      <c r="J74" s="138"/>
      <c r="K74" s="139"/>
      <c r="L74" s="139"/>
      <c r="M74" s="139"/>
      <c r="N74" s="140"/>
      <c r="O74" s="118"/>
      <c r="P74" s="119"/>
      <c r="Q74" s="115"/>
      <c r="R74" s="118"/>
      <c r="S74" s="189"/>
      <c r="T74" s="5"/>
      <c r="U74" s="44"/>
    </row>
    <row r="75" spans="1:30" ht="7" customHeight="1" x14ac:dyDescent="0.25">
      <c r="A75" s="23"/>
      <c r="B75" s="205"/>
      <c r="C75" s="26"/>
      <c r="D75" s="33"/>
      <c r="E75" s="128"/>
      <c r="F75" s="129"/>
      <c r="G75" s="98"/>
      <c r="H75" s="98"/>
      <c r="I75" s="26"/>
      <c r="J75" s="98"/>
      <c r="K75" s="26"/>
      <c r="L75" s="26"/>
      <c r="M75" s="26"/>
      <c r="N75" s="34"/>
      <c r="O75" s="111"/>
      <c r="P75" s="112"/>
      <c r="Q75" s="162"/>
      <c r="R75" s="111"/>
      <c r="S75" s="190"/>
      <c r="T75" s="25"/>
      <c r="U75" s="42"/>
    </row>
    <row r="76" spans="1:30" x14ac:dyDescent="0.25">
      <c r="A76" s="23"/>
      <c r="B76" s="205"/>
      <c r="C76" s="26"/>
      <c r="D76" s="30" t="s">
        <v>165</v>
      </c>
      <c r="E76" s="130"/>
      <c r="F76" s="131"/>
      <c r="G76" s="30" t="s">
        <v>151</v>
      </c>
      <c r="H76" s="30" t="s">
        <v>0</v>
      </c>
      <c r="I76" s="74" t="s">
        <v>69</v>
      </c>
      <c r="J76" s="132"/>
      <c r="K76" s="133"/>
      <c r="L76" s="133"/>
      <c r="M76" s="30">
        <v>8</v>
      </c>
      <c r="N76" s="134"/>
      <c r="O76" s="113"/>
      <c r="P76" s="114"/>
      <c r="Q76" s="164"/>
      <c r="R76" s="113"/>
      <c r="S76" s="191"/>
      <c r="T76" s="4"/>
      <c r="U76" s="45"/>
      <c r="Z76" s="1" t="s">
        <v>0</v>
      </c>
      <c r="AA76" s="1">
        <v>5</v>
      </c>
      <c r="AB76" s="1">
        <v>3</v>
      </c>
      <c r="AC76" s="16" t="s">
        <v>42</v>
      </c>
      <c r="AD76" s="1">
        <v>3</v>
      </c>
    </row>
    <row r="77" spans="1:30" x14ac:dyDescent="0.25">
      <c r="A77" s="23"/>
      <c r="B77" s="205"/>
      <c r="C77" s="26"/>
      <c r="D77" s="135"/>
      <c r="E77" s="136"/>
      <c r="F77" s="137"/>
      <c r="G77" s="138"/>
      <c r="H77" s="138"/>
      <c r="I77" s="139"/>
      <c r="J77" s="138"/>
      <c r="K77" s="139"/>
      <c r="L77" s="139"/>
      <c r="M77" s="139"/>
      <c r="N77" s="140"/>
      <c r="O77" s="118"/>
      <c r="P77" s="119"/>
      <c r="Q77" s="115"/>
      <c r="R77" s="118"/>
      <c r="S77" s="189"/>
      <c r="T77" s="5"/>
      <c r="U77" s="44"/>
    </row>
    <row r="78" spans="1:30" x14ac:dyDescent="0.25">
      <c r="A78" s="23"/>
      <c r="B78" s="205"/>
      <c r="C78" s="26"/>
      <c r="D78" s="135"/>
      <c r="E78" s="141" t="s">
        <v>47</v>
      </c>
      <c r="F78" s="142" t="s">
        <v>48</v>
      </c>
      <c r="G78" s="143" t="s">
        <v>152</v>
      </c>
      <c r="H78" s="143" t="s">
        <v>261</v>
      </c>
      <c r="I78" s="144" t="s">
        <v>70</v>
      </c>
      <c r="J78" s="143"/>
      <c r="K78" s="143">
        <v>108</v>
      </c>
      <c r="L78" s="143">
        <v>1</v>
      </c>
      <c r="M78" s="143"/>
      <c r="N78" s="140"/>
      <c r="O78" s="116"/>
      <c r="P78" s="117"/>
      <c r="Q78" s="168" t="str">
        <f t="shared" ref="Q78:Q80" si="13">IF(G78&lt;&gt;"",G78&amp;"E1/"&amp;G78&amp;"X1","")</f>
        <v>24DUAE01E1/24DUAE01X1</v>
      </c>
      <c r="R78" s="116"/>
      <c r="S78" s="179"/>
      <c r="T78" s="72"/>
      <c r="U78" s="65"/>
      <c r="Z78" s="1" t="s">
        <v>35</v>
      </c>
      <c r="AA78" s="1">
        <v>5</v>
      </c>
      <c r="AB78" s="1">
        <v>3</v>
      </c>
      <c r="AC78" s="1">
        <v>1</v>
      </c>
      <c r="AD78" s="1">
        <v>3</v>
      </c>
    </row>
    <row r="79" spans="1:30" x14ac:dyDescent="0.25">
      <c r="A79" s="23"/>
      <c r="B79" s="205"/>
      <c r="C79" s="26"/>
      <c r="D79" s="135"/>
      <c r="E79" s="141" t="s">
        <v>47</v>
      </c>
      <c r="F79" s="142" t="s">
        <v>48</v>
      </c>
      <c r="G79" s="143" t="s">
        <v>153</v>
      </c>
      <c r="H79" s="143" t="s">
        <v>50</v>
      </c>
      <c r="I79" s="144" t="s">
        <v>71</v>
      </c>
      <c r="J79" s="143"/>
      <c r="K79" s="143">
        <v>14</v>
      </c>
      <c r="L79" s="143" t="s">
        <v>77</v>
      </c>
      <c r="M79" s="143"/>
      <c r="N79" s="140"/>
      <c r="O79" s="116"/>
      <c r="P79" s="117"/>
      <c r="Q79" s="168" t="str">
        <f t="shared" si="13"/>
        <v>24DUAE02E1/24DUAE02X1</v>
      </c>
      <c r="R79" s="116"/>
      <c r="S79" s="179"/>
      <c r="T79" s="72"/>
      <c r="U79" s="65"/>
      <c r="Z79" s="1" t="s">
        <v>35</v>
      </c>
      <c r="AA79" s="1">
        <v>5</v>
      </c>
      <c r="AB79" s="1">
        <v>3</v>
      </c>
      <c r="AC79" s="1">
        <v>1</v>
      </c>
      <c r="AD79" s="1">
        <v>3</v>
      </c>
    </row>
    <row r="80" spans="1:30" x14ac:dyDescent="0.25">
      <c r="A80" s="23"/>
      <c r="B80" s="205"/>
      <c r="C80" s="26"/>
      <c r="D80" s="135"/>
      <c r="E80" s="141" t="s">
        <v>47</v>
      </c>
      <c r="F80" s="142" t="s">
        <v>48</v>
      </c>
      <c r="G80" s="143" t="s">
        <v>154</v>
      </c>
      <c r="H80" s="143" t="s">
        <v>50</v>
      </c>
      <c r="I80" s="144" t="s">
        <v>120</v>
      </c>
      <c r="J80" s="143"/>
      <c r="K80" s="143">
        <v>2</v>
      </c>
      <c r="L80" s="143" t="s">
        <v>77</v>
      </c>
      <c r="M80" s="143"/>
      <c r="N80" s="140"/>
      <c r="O80" s="116"/>
      <c r="P80" s="117"/>
      <c r="Q80" s="168" t="str">
        <f t="shared" si="13"/>
        <v>24DUAE03E1/24DUAE03X1</v>
      </c>
      <c r="R80" s="116"/>
      <c r="S80" s="179"/>
      <c r="T80" s="72"/>
      <c r="U80" s="65"/>
      <c r="Z80" s="1" t="s">
        <v>35</v>
      </c>
      <c r="AA80" s="1">
        <v>5</v>
      </c>
      <c r="AB80" s="1">
        <v>3</v>
      </c>
      <c r="AC80" s="1">
        <v>1</v>
      </c>
      <c r="AD80" s="1">
        <v>3</v>
      </c>
    </row>
    <row r="81" spans="1:29" s="16" customFormat="1" ht="14" thickBot="1" x14ac:dyDescent="0.3">
      <c r="A81" s="23"/>
      <c r="B81" s="173"/>
      <c r="C81" s="155"/>
      <c r="D81" s="151"/>
      <c r="E81" s="152"/>
      <c r="F81" s="153"/>
      <c r="G81" s="154"/>
      <c r="H81" s="154"/>
      <c r="I81" s="155"/>
      <c r="J81" s="154"/>
      <c r="K81" s="154"/>
      <c r="L81" s="154"/>
      <c r="M81" s="154"/>
      <c r="N81" s="156"/>
      <c r="O81" s="157"/>
      <c r="P81" s="158"/>
      <c r="Q81" s="166"/>
      <c r="R81" s="157"/>
      <c r="S81" s="159"/>
      <c r="T81" s="159"/>
      <c r="U81" s="160"/>
      <c r="Z81" s="1" t="s">
        <v>34</v>
      </c>
      <c r="AC81" s="1"/>
    </row>
    <row r="82" spans="1:29" x14ac:dyDescent="0.25">
      <c r="B82" s="17"/>
      <c r="C82" s="17"/>
      <c r="D82" s="19"/>
      <c r="E82" s="20"/>
      <c r="F82" s="20"/>
      <c r="G82" s="20"/>
      <c r="H82" s="20"/>
      <c r="I82" s="17"/>
      <c r="J82" s="20"/>
      <c r="K82" s="17"/>
      <c r="L82" s="20"/>
      <c r="M82" s="20"/>
      <c r="N82" s="20"/>
      <c r="O82" s="17"/>
      <c r="P82" s="17"/>
      <c r="Q82" s="19"/>
      <c r="R82" s="19"/>
      <c r="S82" s="17"/>
      <c r="T82" s="17"/>
      <c r="U82" s="17"/>
      <c r="V82" s="17"/>
      <c r="W82" s="17"/>
      <c r="X82" s="17"/>
    </row>
    <row r="86" spans="1:29" x14ac:dyDescent="0.25">
      <c r="B86" s="206" t="s">
        <v>260</v>
      </c>
      <c r="C86" s="206"/>
      <c r="D86" s="206"/>
      <c r="E86" s="206"/>
      <c r="F86" s="206"/>
      <c r="G86" s="206"/>
      <c r="H86" s="206"/>
    </row>
  </sheetData>
  <mergeCells count="18">
    <mergeCell ref="B86:H86"/>
    <mergeCell ref="B52:B80"/>
    <mergeCell ref="B18:B47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17:R19 O22:R27 O56:R60 O47:R51 O41:R44 O35:R36 O30:R31 O63:R64 O68:R69 O74:R75 O81:R81 O28:P28 R28 O61:P61 R61">
    <cfRule type="cellIs" dxfId="129" priority="33" operator="equal">
      <formula>"/"</formula>
    </cfRule>
  </conditionalFormatting>
  <conditionalFormatting sqref="R14:R16">
    <cfRule type="cellIs" dxfId="128" priority="32" operator="equal">
      <formula>"/"</formula>
    </cfRule>
  </conditionalFormatting>
  <conditionalFormatting sqref="O29:R29">
    <cfRule type="cellIs" dxfId="127" priority="30" operator="equal">
      <formula>"/"</formula>
    </cfRule>
  </conditionalFormatting>
  <conditionalFormatting sqref="O46:R46">
    <cfRule type="cellIs" dxfId="126" priority="28" operator="equal">
      <formula>"/"</formula>
    </cfRule>
  </conditionalFormatting>
  <conditionalFormatting sqref="O45:R45">
    <cfRule type="cellIs" dxfId="125" priority="27" operator="equal">
      <formula>"/"</formula>
    </cfRule>
  </conditionalFormatting>
  <conditionalFormatting sqref="O20:R21">
    <cfRule type="cellIs" dxfId="124" priority="22" operator="equal">
      <formula>"/"</formula>
    </cfRule>
  </conditionalFormatting>
  <conditionalFormatting sqref="O32:R33 O34:P34 R34">
    <cfRule type="cellIs" dxfId="123" priority="21" operator="equal">
      <formula>"/"</formula>
    </cfRule>
  </conditionalFormatting>
  <conditionalFormatting sqref="O37:R38 O39:P39 R39">
    <cfRule type="cellIs" dxfId="122" priority="19" operator="equal">
      <formula>"/"</formula>
    </cfRule>
  </conditionalFormatting>
  <conditionalFormatting sqref="O40:R40">
    <cfRule type="cellIs" dxfId="121" priority="18" operator="equal">
      <formula>"/"</formula>
    </cfRule>
  </conditionalFormatting>
  <conditionalFormatting sqref="O52:R53 O76:R77">
    <cfRule type="cellIs" dxfId="120" priority="17" operator="equal">
      <formula>"/"</formula>
    </cfRule>
  </conditionalFormatting>
  <conditionalFormatting sqref="O62:R62">
    <cfRule type="cellIs" dxfId="119" priority="16" operator="equal">
      <formula>"/"</formula>
    </cfRule>
  </conditionalFormatting>
  <conditionalFormatting sqref="O80:R80">
    <cfRule type="cellIs" dxfId="118" priority="15" operator="equal">
      <formula>"/"</formula>
    </cfRule>
  </conditionalFormatting>
  <conditionalFormatting sqref="O79:R79">
    <cfRule type="cellIs" dxfId="117" priority="14" operator="equal">
      <formula>"/"</formula>
    </cfRule>
  </conditionalFormatting>
  <conditionalFormatting sqref="O78:R78">
    <cfRule type="cellIs" dxfId="116" priority="13" operator="equal">
      <formula>"/"</formula>
    </cfRule>
  </conditionalFormatting>
  <conditionalFormatting sqref="O54:R55">
    <cfRule type="cellIs" dxfId="115" priority="11" operator="equal">
      <formula>"/"</formula>
    </cfRule>
  </conditionalFormatting>
  <conditionalFormatting sqref="O65:R66 O67:P67 R67">
    <cfRule type="cellIs" dxfId="114" priority="10" operator="equal">
      <formula>"/"</formula>
    </cfRule>
  </conditionalFormatting>
  <conditionalFormatting sqref="O70:R71 O72:P72 R72">
    <cfRule type="cellIs" dxfId="113" priority="8" operator="equal">
      <formula>"/"</formula>
    </cfRule>
  </conditionalFormatting>
  <conditionalFormatting sqref="O73:R73">
    <cfRule type="cellIs" dxfId="112" priority="7" operator="equal">
      <formula>"/"</formula>
    </cfRule>
  </conditionalFormatting>
  <conditionalFormatting sqref="Q28">
    <cfRule type="cellIs" dxfId="111" priority="6" operator="equal">
      <formula>"/"</formula>
    </cfRule>
  </conditionalFormatting>
  <conditionalFormatting sqref="Q34">
    <cfRule type="cellIs" dxfId="110" priority="5" operator="equal">
      <formula>"/"</formula>
    </cfRule>
  </conditionalFormatting>
  <conditionalFormatting sqref="Q39">
    <cfRule type="cellIs" dxfId="109" priority="4" operator="equal">
      <formula>"/"</formula>
    </cfRule>
  </conditionalFormatting>
  <conditionalFormatting sqref="Q61">
    <cfRule type="cellIs" dxfId="108" priority="3" operator="equal">
      <formula>"/"</formula>
    </cfRule>
  </conditionalFormatting>
  <conditionalFormatting sqref="Q67">
    <cfRule type="cellIs" dxfId="107" priority="2" operator="equal">
      <formula>"/"</formula>
    </cfRule>
  </conditionalFormatting>
  <conditionalFormatting sqref="Q72">
    <cfRule type="cellIs" dxfId="106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77" fitToHeight="0" orientation="landscape" r:id="rId1"/>
  <headerFooter>
    <oddFooter>&amp;L&amp;D - &amp;T&amp;R&amp;F
&amp;A</oddFooter>
  </headerFooter>
  <rowBreaks count="1" manualBreakCount="1">
    <brk id="42" max="20" man="1"/>
  </rowBreaks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E83"/>
  <sheetViews>
    <sheetView showGridLines="0" view="pageBreakPreview" topLeftCell="A52" zoomScale="80" zoomScaleNormal="115" zoomScaleSheetLayoutView="80" workbookViewId="0">
      <selection activeCell="I84" sqref="I84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195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>
        <v>44610</v>
      </c>
      <c r="Q4"/>
      <c r="R4"/>
      <c r="S4"/>
    </row>
    <row r="5" spans="1:57" s="7" customFormat="1" ht="21.75" customHeight="1" thickBot="1" x14ac:dyDescent="0.3">
      <c r="A5"/>
      <c r="B5" s="226" t="s">
        <v>79</v>
      </c>
      <c r="C5" s="227"/>
      <c r="D5" s="228"/>
      <c r="E5" s="181">
        <v>301</v>
      </c>
      <c r="F5" s="229" t="s">
        <v>115</v>
      </c>
      <c r="G5" s="230"/>
      <c r="H5" s="230"/>
      <c r="I5" s="230"/>
      <c r="J5" s="230"/>
      <c r="K5" s="230"/>
      <c r="L5" s="230"/>
      <c r="M5" s="231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195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 t="s">
        <v>81</v>
      </c>
      <c r="C8" s="208"/>
      <c r="D8" s="209"/>
      <c r="E8" s="182">
        <v>301</v>
      </c>
      <c r="F8" s="210" t="s">
        <v>117</v>
      </c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33" t="s">
        <v>84</v>
      </c>
      <c r="D11" s="234"/>
      <c r="E11" s="183" t="s">
        <v>201</v>
      </c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 t="s">
        <v>236</v>
      </c>
      <c r="E16" s="101"/>
      <c r="F16" s="103"/>
      <c r="G16" s="8" t="s">
        <v>166</v>
      </c>
      <c r="H16" s="8" t="s">
        <v>45</v>
      </c>
      <c r="I16" s="127" t="s">
        <v>75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52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 t="s">
        <v>237</v>
      </c>
      <c r="E18" s="130"/>
      <c r="F18" s="131"/>
      <c r="G18" s="30" t="s">
        <v>167</v>
      </c>
      <c r="H18" s="30" t="s">
        <v>0</v>
      </c>
      <c r="I18" s="74" t="s">
        <v>56</v>
      </c>
      <c r="J18" s="132"/>
      <c r="K18" s="133"/>
      <c r="L18" s="133"/>
      <c r="M18" s="30">
        <v>8</v>
      </c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47</v>
      </c>
      <c r="F20" s="142" t="s">
        <v>48</v>
      </c>
      <c r="G20" s="143" t="s">
        <v>168</v>
      </c>
      <c r="H20" s="143" t="s">
        <v>50</v>
      </c>
      <c r="I20" s="144" t="s">
        <v>57</v>
      </c>
      <c r="J20" s="143"/>
      <c r="K20" s="143">
        <v>55</v>
      </c>
      <c r="L20" s="143" t="s">
        <v>77</v>
      </c>
      <c r="M20" s="143"/>
      <c r="N20" s="140"/>
      <c r="O20" s="116"/>
      <c r="P20" s="117"/>
      <c r="Q20" s="168" t="str">
        <f t="shared" ref="Q20:Q23" si="0">IF(G20&lt;&gt;"",G20&amp;"E1/"&amp;G20&amp;"X1","")</f>
        <v>35DUAA01E1/35DUAA01X1</v>
      </c>
      <c r="R20" s="116"/>
      <c r="S20" s="179"/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ht="27" x14ac:dyDescent="0.25">
      <c r="B21" s="205"/>
      <c r="C21" s="26"/>
      <c r="D21" s="135"/>
      <c r="E21" s="141" t="s">
        <v>47</v>
      </c>
      <c r="F21" s="142" t="s">
        <v>48</v>
      </c>
      <c r="G21" s="143" t="s">
        <v>169</v>
      </c>
      <c r="H21" s="143" t="s">
        <v>50</v>
      </c>
      <c r="I21" s="144" t="s">
        <v>58</v>
      </c>
      <c r="J21" s="143"/>
      <c r="K21" s="143">
        <v>15</v>
      </c>
      <c r="L21" s="143" t="s">
        <v>77</v>
      </c>
      <c r="M21" s="143"/>
      <c r="N21" s="140"/>
      <c r="O21" s="116"/>
      <c r="P21" s="117"/>
      <c r="Q21" s="168" t="str">
        <f t="shared" si="0"/>
        <v>35DUAA02E1/35DUAA02X1</v>
      </c>
      <c r="R21" s="174"/>
      <c r="S21" s="188" t="s">
        <v>96</v>
      </c>
      <c r="T21" s="72"/>
      <c r="U21" s="65"/>
      <c r="Z21" s="1" t="s">
        <v>35</v>
      </c>
      <c r="AA21" s="1">
        <v>5</v>
      </c>
      <c r="AB21" s="1">
        <v>1</v>
      </c>
      <c r="AC21" s="1">
        <v>2</v>
      </c>
      <c r="AD21" s="1">
        <v>1</v>
      </c>
    </row>
    <row r="22" spans="1:30" x14ac:dyDescent="0.25">
      <c r="B22" s="205"/>
      <c r="C22" s="26"/>
      <c r="D22" s="135"/>
      <c r="E22" s="141" t="s">
        <v>47</v>
      </c>
      <c r="F22" s="142" t="s">
        <v>48</v>
      </c>
      <c r="G22" s="143" t="s">
        <v>170</v>
      </c>
      <c r="H22" s="143" t="s">
        <v>50</v>
      </c>
      <c r="I22" s="144" t="s">
        <v>59</v>
      </c>
      <c r="J22" s="143"/>
      <c r="K22" s="143">
        <v>7.5</v>
      </c>
      <c r="L22" s="143">
        <v>1</v>
      </c>
      <c r="M22" s="143"/>
      <c r="N22" s="140"/>
      <c r="O22" s="116"/>
      <c r="P22" s="117"/>
      <c r="Q22" s="168" t="str">
        <f t="shared" si="0"/>
        <v>35DUAA03E1/35DUAA03X1</v>
      </c>
      <c r="R22" s="116"/>
      <c r="S22" s="179" t="s">
        <v>106</v>
      </c>
      <c r="T22" s="72"/>
      <c r="U22" s="65"/>
      <c r="Z22" s="1" t="s">
        <v>35</v>
      </c>
      <c r="AA22" s="1">
        <v>5</v>
      </c>
      <c r="AB22" s="1">
        <v>1</v>
      </c>
      <c r="AC22" s="1">
        <v>1</v>
      </c>
      <c r="AD22" s="1">
        <v>1</v>
      </c>
    </row>
    <row r="23" spans="1:30" x14ac:dyDescent="0.25">
      <c r="B23" s="205"/>
      <c r="C23" s="26"/>
      <c r="D23" s="135"/>
      <c r="E23" s="141" t="s">
        <v>47</v>
      </c>
      <c r="F23" s="142" t="s">
        <v>48</v>
      </c>
      <c r="G23" s="143" t="s">
        <v>171</v>
      </c>
      <c r="H23" s="143" t="s">
        <v>50</v>
      </c>
      <c r="I23" s="144" t="s">
        <v>60</v>
      </c>
      <c r="J23" s="143"/>
      <c r="K23" s="143">
        <v>25</v>
      </c>
      <c r="L23" s="143">
        <v>1</v>
      </c>
      <c r="M23" s="143"/>
      <c r="N23" s="140"/>
      <c r="O23" s="116"/>
      <c r="P23" s="117"/>
      <c r="Q23" s="168" t="str">
        <f t="shared" si="0"/>
        <v>35DUAA04E1/35DUAA04X1</v>
      </c>
      <c r="R23" s="174"/>
      <c r="S23" s="179" t="s">
        <v>103</v>
      </c>
      <c r="T23" s="72"/>
      <c r="U23" s="65"/>
      <c r="Z23" s="1" t="s">
        <v>35</v>
      </c>
      <c r="AA23" s="1">
        <v>5</v>
      </c>
      <c r="AB23" s="1">
        <v>1</v>
      </c>
      <c r="AC23" s="1">
        <v>2</v>
      </c>
      <c r="AD23" s="1">
        <v>1</v>
      </c>
    </row>
    <row r="24" spans="1:30" x14ac:dyDescent="0.25">
      <c r="B24" s="205"/>
      <c r="C24" s="26"/>
      <c r="D24" s="135"/>
      <c r="E24" s="136"/>
      <c r="F24" s="137"/>
      <c r="G24" s="138"/>
      <c r="H24" s="138"/>
      <c r="I24" s="139"/>
      <c r="J24" s="138"/>
      <c r="K24" s="139"/>
      <c r="L24" s="139"/>
      <c r="M24" s="139"/>
      <c r="N24" s="140"/>
      <c r="O24" s="118"/>
      <c r="P24" s="119"/>
      <c r="Q24" s="115"/>
      <c r="R24" s="118"/>
      <c r="S24" s="189"/>
      <c r="T24" s="5"/>
      <c r="U24" s="44"/>
    </row>
    <row r="25" spans="1:30" ht="7" customHeight="1" x14ac:dyDescent="0.25">
      <c r="B25" s="205"/>
      <c r="C25" s="26"/>
      <c r="D25" s="33"/>
      <c r="E25" s="128"/>
      <c r="F25" s="129"/>
      <c r="G25" s="98"/>
      <c r="H25" s="98"/>
      <c r="I25" s="26"/>
      <c r="J25" s="98"/>
      <c r="K25" s="26"/>
      <c r="L25" s="26"/>
      <c r="M25" s="26"/>
      <c r="N25" s="34"/>
      <c r="O25" s="111"/>
      <c r="P25" s="112"/>
      <c r="Q25" s="162"/>
      <c r="R25" s="111"/>
      <c r="S25" s="190"/>
      <c r="T25" s="25"/>
      <c r="U25" s="42"/>
    </row>
    <row r="26" spans="1:30" x14ac:dyDescent="0.25">
      <c r="B26" s="205"/>
      <c r="C26" s="26"/>
      <c r="D26" s="30" t="s">
        <v>238</v>
      </c>
      <c r="E26" s="130"/>
      <c r="F26" s="131"/>
      <c r="G26" s="30" t="s">
        <v>172</v>
      </c>
      <c r="H26" s="30" t="s">
        <v>0</v>
      </c>
      <c r="I26" s="74" t="s">
        <v>61</v>
      </c>
      <c r="J26" s="132"/>
      <c r="K26" s="133"/>
      <c r="L26" s="133"/>
      <c r="M26" s="30">
        <v>8</v>
      </c>
      <c r="N26" s="134"/>
      <c r="O26" s="113"/>
      <c r="P26" s="114"/>
      <c r="Q26" s="164"/>
      <c r="R26" s="113"/>
      <c r="S26" s="191"/>
      <c r="T26" s="4"/>
      <c r="U26" s="45"/>
      <c r="Z26" s="1" t="s">
        <v>0</v>
      </c>
      <c r="AA26" s="1">
        <v>5</v>
      </c>
      <c r="AB26" s="1">
        <v>2</v>
      </c>
      <c r="AC26" s="16" t="s">
        <v>42</v>
      </c>
      <c r="AD26" s="1">
        <v>2</v>
      </c>
    </row>
    <row r="27" spans="1:30" x14ac:dyDescent="0.25">
      <c r="B27" s="205"/>
      <c r="C27" s="26"/>
      <c r="D27" s="135"/>
      <c r="E27" s="136"/>
      <c r="F27" s="137"/>
      <c r="G27" s="138"/>
      <c r="H27" s="138"/>
      <c r="I27" s="139"/>
      <c r="J27" s="138"/>
      <c r="K27" s="139"/>
      <c r="L27" s="139"/>
      <c r="M27" s="139"/>
      <c r="N27" s="140"/>
      <c r="O27" s="118"/>
      <c r="P27" s="119"/>
      <c r="Q27" s="115"/>
      <c r="R27" s="118"/>
      <c r="S27" s="189"/>
      <c r="T27" s="5"/>
      <c r="U27" s="44"/>
    </row>
    <row r="28" spans="1:30" x14ac:dyDescent="0.25">
      <c r="B28" s="205"/>
      <c r="C28" s="26"/>
      <c r="D28" s="135"/>
      <c r="E28" s="141" t="s">
        <v>47</v>
      </c>
      <c r="F28" s="142" t="s">
        <v>48</v>
      </c>
      <c r="G28" s="143" t="s">
        <v>173</v>
      </c>
      <c r="H28" s="143" t="s">
        <v>50</v>
      </c>
      <c r="I28" s="144" t="s">
        <v>62</v>
      </c>
      <c r="J28" s="175"/>
      <c r="K28" s="143">
        <v>33</v>
      </c>
      <c r="L28" s="143">
        <v>1</v>
      </c>
      <c r="M28" s="175"/>
      <c r="N28" s="177"/>
      <c r="O28" s="178"/>
      <c r="P28" s="117"/>
      <c r="Q28" s="168" t="str">
        <f t="shared" ref="Q28:Q29" si="1">IF(G28&lt;&gt;"",G28&amp;"E1/"&amp;G28&amp;"X1","")</f>
        <v>35DUAB01E1/35DUAB01X1</v>
      </c>
      <c r="R28" s="172"/>
      <c r="S28" s="179" t="s">
        <v>100</v>
      </c>
      <c r="T28" s="72"/>
      <c r="U28" s="65"/>
      <c r="Z28" s="1" t="s">
        <v>35</v>
      </c>
      <c r="AA28" s="1">
        <v>5</v>
      </c>
      <c r="AB28" s="1">
        <v>2</v>
      </c>
      <c r="AC28" s="1">
        <v>1</v>
      </c>
      <c r="AD28" s="1">
        <v>2</v>
      </c>
    </row>
    <row r="29" spans="1:30" x14ac:dyDescent="0.25">
      <c r="B29" s="205"/>
      <c r="C29" s="26"/>
      <c r="D29" s="135"/>
      <c r="E29" s="141" t="s">
        <v>47</v>
      </c>
      <c r="F29" s="142" t="s">
        <v>48</v>
      </c>
      <c r="G29" s="143" t="s">
        <v>174</v>
      </c>
      <c r="H29" s="143" t="s">
        <v>50</v>
      </c>
      <c r="I29" s="144" t="s">
        <v>63</v>
      </c>
      <c r="J29" s="143"/>
      <c r="K29" s="143">
        <v>30</v>
      </c>
      <c r="L29" s="143" t="s">
        <v>77</v>
      </c>
      <c r="M29" s="143"/>
      <c r="N29" s="140"/>
      <c r="O29" s="116"/>
      <c r="P29" s="117"/>
      <c r="Q29" s="168" t="str">
        <f t="shared" si="1"/>
        <v>35DUAB02E1/35DUAB02X1</v>
      </c>
      <c r="R29" s="116"/>
      <c r="S29" s="179" t="s">
        <v>100</v>
      </c>
      <c r="T29" s="72"/>
      <c r="U29" s="65"/>
      <c r="Z29" s="1" t="s">
        <v>35</v>
      </c>
      <c r="AA29" s="1">
        <v>5</v>
      </c>
      <c r="AB29" s="1">
        <v>2</v>
      </c>
      <c r="AC29" s="1">
        <v>2</v>
      </c>
      <c r="AD29" s="1">
        <v>2</v>
      </c>
    </row>
    <row r="30" spans="1:30" x14ac:dyDescent="0.25">
      <c r="B30" s="205"/>
      <c r="C30" s="26"/>
      <c r="D30" s="135"/>
      <c r="E30" s="136"/>
      <c r="F30" s="137"/>
      <c r="G30" s="138"/>
      <c r="H30" s="138"/>
      <c r="I30" s="139"/>
      <c r="J30" s="138"/>
      <c r="K30" s="139"/>
      <c r="L30" s="139"/>
      <c r="M30" s="139"/>
      <c r="N30" s="140"/>
      <c r="O30" s="118"/>
      <c r="P30" s="119"/>
      <c r="Q30" s="115"/>
      <c r="R30" s="118"/>
      <c r="S30" s="189"/>
      <c r="T30" s="5"/>
      <c r="U30" s="44"/>
    </row>
    <row r="31" spans="1:30" ht="7" customHeight="1" x14ac:dyDescent="0.25">
      <c r="A31" s="23"/>
      <c r="B31" s="205"/>
      <c r="C31" s="26"/>
      <c r="D31" s="33"/>
      <c r="E31" s="128"/>
      <c r="F31" s="129"/>
      <c r="G31" s="98"/>
      <c r="H31" s="98"/>
      <c r="I31" s="26"/>
      <c r="J31" s="98"/>
      <c r="K31" s="26"/>
      <c r="L31" s="26"/>
      <c r="M31" s="26"/>
      <c r="N31" s="34"/>
      <c r="O31" s="111"/>
      <c r="P31" s="112"/>
      <c r="Q31" s="162"/>
      <c r="R31" s="111"/>
      <c r="S31" s="190"/>
      <c r="T31" s="25"/>
      <c r="U31" s="42"/>
    </row>
    <row r="32" spans="1:30" ht="14.5" customHeight="1" x14ac:dyDescent="0.25">
      <c r="B32" s="205"/>
      <c r="C32" s="26"/>
      <c r="D32" s="30" t="s">
        <v>239</v>
      </c>
      <c r="E32" s="130"/>
      <c r="F32" s="131"/>
      <c r="G32" s="30" t="s">
        <v>175</v>
      </c>
      <c r="H32" s="30" t="s">
        <v>0</v>
      </c>
      <c r="I32" s="232" t="s">
        <v>64</v>
      </c>
      <c r="J32" s="232"/>
      <c r="K32" s="232"/>
      <c r="L32" s="232"/>
      <c r="M32" s="30">
        <v>4</v>
      </c>
      <c r="N32" s="134"/>
      <c r="O32" s="113"/>
      <c r="P32" s="114"/>
      <c r="Q32" s="164"/>
      <c r="R32" s="113"/>
      <c r="S32" s="191"/>
      <c r="T32" s="4"/>
      <c r="U32" s="45"/>
      <c r="Z32" s="1" t="s">
        <v>0</v>
      </c>
      <c r="AA32" s="1">
        <v>5</v>
      </c>
      <c r="AB32" s="1">
        <v>2</v>
      </c>
      <c r="AC32" s="16" t="s">
        <v>42</v>
      </c>
      <c r="AD32" s="1">
        <v>2</v>
      </c>
    </row>
    <row r="33" spans="1:30" x14ac:dyDescent="0.25">
      <c r="B33" s="205"/>
      <c r="C33" s="26"/>
      <c r="D33" s="135"/>
      <c r="E33" s="136"/>
      <c r="F33" s="137"/>
      <c r="G33" s="138"/>
      <c r="H33" s="138"/>
      <c r="I33" s="139"/>
      <c r="J33" s="138"/>
      <c r="K33" s="139"/>
      <c r="L33" s="139"/>
      <c r="M33" s="139"/>
      <c r="N33" s="140"/>
      <c r="O33" s="118"/>
      <c r="P33" s="119"/>
      <c r="Q33" s="115"/>
      <c r="R33" s="118"/>
      <c r="S33" s="189"/>
      <c r="T33" s="5"/>
      <c r="U33" s="44"/>
    </row>
    <row r="34" spans="1:30" ht="40.5" x14ac:dyDescent="0.25">
      <c r="B34" s="205"/>
      <c r="C34" s="26"/>
      <c r="D34" s="135"/>
      <c r="E34" s="141" t="s">
        <v>47</v>
      </c>
      <c r="F34" s="142" t="s">
        <v>48</v>
      </c>
      <c r="G34" s="143" t="s">
        <v>176</v>
      </c>
      <c r="H34" s="143" t="s">
        <v>50</v>
      </c>
      <c r="I34" s="144" t="s">
        <v>65</v>
      </c>
      <c r="J34" s="175"/>
      <c r="K34" s="143">
        <v>33</v>
      </c>
      <c r="L34" s="143" t="s">
        <v>77</v>
      </c>
      <c r="M34" s="175"/>
      <c r="N34" s="177"/>
      <c r="O34" s="178"/>
      <c r="P34" s="117"/>
      <c r="Q34" s="168" t="str">
        <f t="shared" ref="Q34" si="2">IF(G34&lt;&gt;"",G34&amp;"E1/"&amp;G34&amp;"X1","")</f>
        <v>35DUAC01E1/35DUAC01X1</v>
      </c>
      <c r="R34" s="172"/>
      <c r="S34" s="188" t="s">
        <v>107</v>
      </c>
      <c r="T34" s="72"/>
      <c r="U34" s="65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05"/>
      <c r="C35" s="26"/>
      <c r="D35" s="135"/>
      <c r="E35" s="136"/>
      <c r="F35" s="137"/>
      <c r="G35" s="138"/>
      <c r="H35" s="138"/>
      <c r="I35" s="139"/>
      <c r="J35" s="138"/>
      <c r="K35" s="139"/>
      <c r="L35" s="139"/>
      <c r="M35" s="139"/>
      <c r="N35" s="140"/>
      <c r="O35" s="118"/>
      <c r="P35" s="119"/>
      <c r="Q35" s="115"/>
      <c r="R35" s="118"/>
      <c r="S35" s="189"/>
      <c r="T35" s="5"/>
      <c r="U35" s="44"/>
    </row>
    <row r="36" spans="1:30" ht="7" customHeight="1" x14ac:dyDescent="0.25">
      <c r="A36" s="23"/>
      <c r="B36" s="205"/>
      <c r="C36" s="26"/>
      <c r="D36" s="33"/>
      <c r="E36" s="128"/>
      <c r="F36" s="129"/>
      <c r="G36" s="98"/>
      <c r="H36" s="98"/>
      <c r="I36" s="26"/>
      <c r="J36" s="98"/>
      <c r="K36" s="26"/>
      <c r="L36" s="26"/>
      <c r="M36" s="26"/>
      <c r="N36" s="34"/>
      <c r="O36" s="111"/>
      <c r="P36" s="112"/>
      <c r="Q36" s="162"/>
      <c r="R36" s="111"/>
      <c r="S36" s="190"/>
      <c r="T36" s="25"/>
      <c r="U36" s="42"/>
    </row>
    <row r="37" spans="1:30" ht="14.5" customHeight="1" x14ac:dyDescent="0.25">
      <c r="B37" s="205"/>
      <c r="C37" s="26"/>
      <c r="D37" s="30" t="s">
        <v>240</v>
      </c>
      <c r="E37" s="130"/>
      <c r="F37" s="131"/>
      <c r="G37" s="30" t="s">
        <v>177</v>
      </c>
      <c r="H37" s="30" t="s">
        <v>0</v>
      </c>
      <c r="I37" s="232" t="s">
        <v>66</v>
      </c>
      <c r="J37" s="232"/>
      <c r="K37" s="232"/>
      <c r="L37" s="232"/>
      <c r="M37" s="30">
        <v>2</v>
      </c>
      <c r="N37" s="134"/>
      <c r="O37" s="113"/>
      <c r="P37" s="114"/>
      <c r="Q37" s="164"/>
      <c r="R37" s="113"/>
      <c r="S37" s="191"/>
      <c r="T37" s="4"/>
      <c r="U37" s="45"/>
      <c r="Z37" s="1" t="s">
        <v>0</v>
      </c>
      <c r="AA37" s="1">
        <v>5</v>
      </c>
      <c r="AB37" s="1">
        <v>2</v>
      </c>
      <c r="AC37" s="16" t="s">
        <v>42</v>
      </c>
      <c r="AD37" s="1">
        <v>2</v>
      </c>
    </row>
    <row r="38" spans="1:30" x14ac:dyDescent="0.25">
      <c r="B38" s="205"/>
      <c r="C38" s="26"/>
      <c r="D38" s="135"/>
      <c r="E38" s="136"/>
      <c r="F38" s="137"/>
      <c r="G38" s="138"/>
      <c r="H38" s="138"/>
      <c r="I38" s="139"/>
      <c r="J38" s="138"/>
      <c r="K38" s="139"/>
      <c r="L38" s="139"/>
      <c r="M38" s="139"/>
      <c r="N38" s="140"/>
      <c r="O38" s="118"/>
      <c r="P38" s="119"/>
      <c r="Q38" s="115"/>
      <c r="R38" s="118"/>
      <c r="S38" s="189"/>
      <c r="T38" s="5"/>
      <c r="U38" s="44"/>
    </row>
    <row r="39" spans="1:30" x14ac:dyDescent="0.25">
      <c r="B39" s="205"/>
      <c r="C39" s="26"/>
      <c r="D39" s="135"/>
      <c r="E39" s="141" t="s">
        <v>47</v>
      </c>
      <c r="F39" s="142" t="s">
        <v>48</v>
      </c>
      <c r="G39" s="143" t="s">
        <v>178</v>
      </c>
      <c r="H39" s="143" t="s">
        <v>50</v>
      </c>
      <c r="I39" s="144" t="s">
        <v>67</v>
      </c>
      <c r="J39" s="175"/>
      <c r="K39" s="143">
        <v>10</v>
      </c>
      <c r="L39" s="143">
        <v>1</v>
      </c>
      <c r="M39" s="175"/>
      <c r="N39" s="177"/>
      <c r="O39" s="178"/>
      <c r="P39" s="117"/>
      <c r="Q39" s="168" t="str">
        <f t="shared" ref="Q39:Q40" si="3">IF(G39&lt;&gt;"",G39&amp;"E1/"&amp;G39&amp;"X1","")</f>
        <v>35DUAD01E1/35DUAD01X1</v>
      </c>
      <c r="R39" s="172"/>
      <c r="S39" s="179"/>
      <c r="T39" s="72"/>
      <c r="U39" s="65"/>
      <c r="Z39" s="1" t="s">
        <v>35</v>
      </c>
      <c r="AA39" s="1">
        <v>5</v>
      </c>
      <c r="AB39" s="1">
        <v>2</v>
      </c>
      <c r="AC39" s="1">
        <v>1</v>
      </c>
      <c r="AD39" s="1">
        <v>2</v>
      </c>
    </row>
    <row r="40" spans="1:30" x14ac:dyDescent="0.25">
      <c r="B40" s="205"/>
      <c r="C40" s="26"/>
      <c r="D40" s="135"/>
      <c r="E40" s="141" t="s">
        <v>47</v>
      </c>
      <c r="F40" s="142" t="s">
        <v>48</v>
      </c>
      <c r="G40" s="143" t="s">
        <v>179</v>
      </c>
      <c r="H40" s="143" t="s">
        <v>50</v>
      </c>
      <c r="I40" s="144" t="s">
        <v>68</v>
      </c>
      <c r="J40" s="143"/>
      <c r="K40" s="143">
        <v>8</v>
      </c>
      <c r="L40" s="143">
        <v>1</v>
      </c>
      <c r="M40" s="143"/>
      <c r="N40" s="140"/>
      <c r="O40" s="116"/>
      <c r="P40" s="117"/>
      <c r="Q40" s="168" t="str">
        <f t="shared" si="3"/>
        <v>35DUAD02E1/35DUAD02X1</v>
      </c>
      <c r="R40" s="116"/>
      <c r="S40" s="179" t="s">
        <v>106</v>
      </c>
      <c r="T40" s="72"/>
      <c r="U40" s="65"/>
      <c r="Z40" s="1" t="s">
        <v>35</v>
      </c>
      <c r="AA40" s="1">
        <v>5</v>
      </c>
      <c r="AB40" s="1">
        <v>2</v>
      </c>
      <c r="AC40" s="1">
        <v>2</v>
      </c>
      <c r="AD40" s="1">
        <v>2</v>
      </c>
    </row>
    <row r="41" spans="1:30" x14ac:dyDescent="0.25">
      <c r="B41" s="205"/>
      <c r="C41" s="26"/>
      <c r="D41" s="135"/>
      <c r="E41" s="136"/>
      <c r="F41" s="137"/>
      <c r="G41" s="138"/>
      <c r="H41" s="138"/>
      <c r="I41" s="139"/>
      <c r="J41" s="138"/>
      <c r="K41" s="139"/>
      <c r="L41" s="139"/>
      <c r="M41" s="139"/>
      <c r="N41" s="140"/>
      <c r="O41" s="118"/>
      <c r="P41" s="119"/>
      <c r="Q41" s="115"/>
      <c r="R41" s="118"/>
      <c r="S41" s="189"/>
      <c r="T41" s="5"/>
      <c r="U41" s="44"/>
    </row>
    <row r="42" spans="1:30" ht="7" customHeight="1" x14ac:dyDescent="0.25">
      <c r="A42" s="23"/>
      <c r="B42" s="205"/>
      <c r="C42" s="26"/>
      <c r="D42" s="33"/>
      <c r="E42" s="128"/>
      <c r="F42" s="129"/>
      <c r="G42" s="98"/>
      <c r="H42" s="98"/>
      <c r="I42" s="26"/>
      <c r="J42" s="98"/>
      <c r="K42" s="26"/>
      <c r="L42" s="26"/>
      <c r="M42" s="26"/>
      <c r="N42" s="34"/>
      <c r="O42" s="111"/>
      <c r="P42" s="112"/>
      <c r="Q42" s="162"/>
      <c r="R42" s="111"/>
      <c r="S42" s="190"/>
      <c r="T42" s="25"/>
      <c r="U42" s="42"/>
    </row>
    <row r="43" spans="1:30" ht="14.5" customHeight="1" x14ac:dyDescent="0.25">
      <c r="A43" s="23"/>
      <c r="B43" s="205"/>
      <c r="C43" s="26"/>
      <c r="D43" s="30" t="s">
        <v>241</v>
      </c>
      <c r="E43" s="130"/>
      <c r="F43" s="131"/>
      <c r="G43" s="30" t="s">
        <v>180</v>
      </c>
      <c r="H43" s="30" t="s">
        <v>0</v>
      </c>
      <c r="I43" s="74" t="s">
        <v>69</v>
      </c>
      <c r="J43" s="132"/>
      <c r="K43" s="133"/>
      <c r="L43" s="133"/>
      <c r="M43" s="30">
        <v>8</v>
      </c>
      <c r="N43" s="134"/>
      <c r="O43" s="113"/>
      <c r="P43" s="114"/>
      <c r="Q43" s="164"/>
      <c r="R43" s="113"/>
      <c r="S43" s="191"/>
      <c r="T43" s="4"/>
      <c r="U43" s="45"/>
      <c r="Z43" s="1" t="s">
        <v>0</v>
      </c>
      <c r="AA43" s="1">
        <v>5</v>
      </c>
      <c r="AB43" s="1">
        <v>3</v>
      </c>
      <c r="AC43" s="16" t="s">
        <v>42</v>
      </c>
      <c r="AD43" s="1">
        <v>3</v>
      </c>
    </row>
    <row r="44" spans="1:30" x14ac:dyDescent="0.25">
      <c r="A44" s="23"/>
      <c r="B44" s="205"/>
      <c r="C44" s="26"/>
      <c r="D44" s="135"/>
      <c r="E44" s="136"/>
      <c r="F44" s="137"/>
      <c r="G44" s="138"/>
      <c r="H44" s="138"/>
      <c r="I44" s="139"/>
      <c r="J44" s="138"/>
      <c r="K44" s="139"/>
      <c r="L44" s="139"/>
      <c r="M44" s="139"/>
      <c r="N44" s="140"/>
      <c r="O44" s="118"/>
      <c r="P44" s="119"/>
      <c r="Q44" s="115"/>
      <c r="R44" s="118"/>
      <c r="S44" s="189"/>
      <c r="T44" s="5"/>
      <c r="U44" s="44"/>
    </row>
    <row r="45" spans="1:30" x14ac:dyDescent="0.25">
      <c r="A45" s="23"/>
      <c r="B45" s="205"/>
      <c r="C45" s="26"/>
      <c r="D45" s="135"/>
      <c r="E45" s="141" t="s">
        <v>47</v>
      </c>
      <c r="F45" s="142" t="s">
        <v>48</v>
      </c>
      <c r="G45" s="143" t="s">
        <v>181</v>
      </c>
      <c r="H45" s="143" t="s">
        <v>261</v>
      </c>
      <c r="I45" s="144" t="s">
        <v>70</v>
      </c>
      <c r="J45" s="143"/>
      <c r="K45" s="143">
        <v>68</v>
      </c>
      <c r="L45" s="143" t="s">
        <v>77</v>
      </c>
      <c r="M45" s="143"/>
      <c r="N45" s="140"/>
      <c r="O45" s="116"/>
      <c r="P45" s="117"/>
      <c r="Q45" s="168" t="str">
        <f t="shared" ref="Q45:Q47" si="4">IF(G45&lt;&gt;"",G45&amp;"E1/"&amp;G45&amp;"X1","")</f>
        <v>35DUAE01E1/35DUAE01X1</v>
      </c>
      <c r="R45" s="116"/>
      <c r="S45" s="179"/>
      <c r="T45" s="72"/>
      <c r="U45" s="65"/>
      <c r="Z45" s="1" t="s">
        <v>35</v>
      </c>
      <c r="AA45" s="1">
        <v>5</v>
      </c>
      <c r="AB45" s="1">
        <v>3</v>
      </c>
      <c r="AC45" s="1">
        <v>1</v>
      </c>
      <c r="AD45" s="1">
        <v>3</v>
      </c>
    </row>
    <row r="46" spans="1:30" x14ac:dyDescent="0.25">
      <c r="A46" s="23"/>
      <c r="B46" s="205"/>
      <c r="C46" s="26"/>
      <c r="D46" s="135"/>
      <c r="E46" s="141" t="s">
        <v>47</v>
      </c>
      <c r="F46" s="142" t="s">
        <v>48</v>
      </c>
      <c r="G46" s="143" t="s">
        <v>182</v>
      </c>
      <c r="H46" s="143" t="s">
        <v>50</v>
      </c>
      <c r="I46" s="144" t="s">
        <v>71</v>
      </c>
      <c r="J46" s="143"/>
      <c r="K46" s="143">
        <v>18</v>
      </c>
      <c r="L46" s="143">
        <v>1</v>
      </c>
      <c r="M46" s="143"/>
      <c r="N46" s="140"/>
      <c r="O46" s="116"/>
      <c r="P46" s="117"/>
      <c r="Q46" s="168" t="str">
        <f t="shared" si="4"/>
        <v>35DUAE02E1/35DUAE02X1</v>
      </c>
      <c r="R46" s="116"/>
      <c r="S46" s="179"/>
      <c r="T46" s="72"/>
      <c r="U46" s="65"/>
      <c r="Z46" s="1" t="s">
        <v>35</v>
      </c>
      <c r="AA46" s="1">
        <v>5</v>
      </c>
      <c r="AB46" s="1">
        <v>3</v>
      </c>
      <c r="AC46" s="1">
        <v>1</v>
      </c>
      <c r="AD46" s="1">
        <v>3</v>
      </c>
    </row>
    <row r="47" spans="1:30" x14ac:dyDescent="0.25">
      <c r="A47" s="23"/>
      <c r="B47" s="205"/>
      <c r="C47" s="26"/>
      <c r="D47" s="135"/>
      <c r="E47" s="141" t="s">
        <v>47</v>
      </c>
      <c r="F47" s="142" t="s">
        <v>48</v>
      </c>
      <c r="G47" s="143" t="s">
        <v>183</v>
      </c>
      <c r="H47" s="143" t="s">
        <v>50</v>
      </c>
      <c r="I47" s="144" t="s">
        <v>73</v>
      </c>
      <c r="J47" s="143"/>
      <c r="K47" s="143">
        <v>21</v>
      </c>
      <c r="L47" s="143" t="s">
        <v>77</v>
      </c>
      <c r="M47" s="143"/>
      <c r="N47" s="140"/>
      <c r="O47" s="116"/>
      <c r="P47" s="117"/>
      <c r="Q47" s="168" t="str">
        <f t="shared" si="4"/>
        <v>35DUAE03E1/35DUAE03X1</v>
      </c>
      <c r="R47" s="116"/>
      <c r="S47" s="179" t="s">
        <v>106</v>
      </c>
      <c r="T47" s="72"/>
      <c r="U47" s="65"/>
      <c r="Z47" s="1" t="s">
        <v>35</v>
      </c>
      <c r="AA47" s="1">
        <v>5</v>
      </c>
      <c r="AB47" s="1">
        <v>3</v>
      </c>
      <c r="AC47" s="1">
        <v>1</v>
      </c>
      <c r="AD47" s="1">
        <v>3</v>
      </c>
    </row>
    <row r="48" spans="1:30" x14ac:dyDescent="0.25">
      <c r="B48" s="205"/>
      <c r="C48" s="26"/>
      <c r="D48" s="135"/>
      <c r="E48" s="136"/>
      <c r="F48" s="137"/>
      <c r="G48" s="138"/>
      <c r="H48" s="138"/>
      <c r="I48" s="139"/>
      <c r="J48" s="138"/>
      <c r="K48" s="139"/>
      <c r="L48" s="139"/>
      <c r="M48" s="139"/>
      <c r="N48" s="140"/>
      <c r="O48" s="118"/>
      <c r="P48" s="119"/>
      <c r="Q48" s="115"/>
      <c r="R48" s="118"/>
      <c r="S48" s="189"/>
      <c r="T48" s="5"/>
      <c r="U48" s="44"/>
    </row>
    <row r="49" spans="1:30" s="16" customFormat="1" x14ac:dyDescent="0.25">
      <c r="A49" s="49"/>
      <c r="B49" s="171"/>
      <c r="C49" s="145"/>
      <c r="D49" s="146"/>
      <c r="E49" s="147"/>
      <c r="F49" s="148"/>
      <c r="G49" s="52"/>
      <c r="H49" s="52"/>
      <c r="I49" s="145"/>
      <c r="J49" s="52"/>
      <c r="K49" s="145"/>
      <c r="L49" s="145"/>
      <c r="M49" s="145"/>
      <c r="N49" s="150"/>
      <c r="O49" s="120"/>
      <c r="P49" s="121"/>
      <c r="Q49" s="122"/>
      <c r="R49" s="120"/>
      <c r="S49" s="192"/>
      <c r="T49" s="50"/>
      <c r="U49" s="51"/>
      <c r="AB49" s="1"/>
      <c r="AC49" s="1"/>
      <c r="AD49" s="1"/>
    </row>
    <row r="50" spans="1:30" ht="7" customHeight="1" thickBot="1" x14ac:dyDescent="0.3">
      <c r="B50" s="196"/>
      <c r="C50" s="26"/>
      <c r="D50" s="146"/>
      <c r="E50" s="147"/>
      <c r="F50" s="148"/>
      <c r="G50" s="52"/>
      <c r="H50" s="52"/>
      <c r="I50" s="145"/>
      <c r="J50" s="52"/>
      <c r="K50" s="145"/>
      <c r="L50" s="145"/>
      <c r="M50" s="145"/>
      <c r="N50" s="150"/>
      <c r="O50" s="120"/>
      <c r="P50" s="121"/>
      <c r="Q50" s="122"/>
      <c r="R50" s="120"/>
      <c r="S50" s="192"/>
      <c r="T50" s="50"/>
      <c r="U50" s="51"/>
    </row>
    <row r="51" spans="1:30" s="7" customFormat="1" ht="27" customHeight="1" thickBot="1" x14ac:dyDescent="0.3">
      <c r="A51" s="18"/>
      <c r="B51" s="48" t="s">
        <v>44</v>
      </c>
      <c r="C51" s="66"/>
      <c r="D51" s="67" t="s">
        <v>242</v>
      </c>
      <c r="E51" s="102"/>
      <c r="F51" s="104"/>
      <c r="G51" s="67" t="s">
        <v>184</v>
      </c>
      <c r="H51" s="67" t="s">
        <v>45</v>
      </c>
      <c r="I51" s="149" t="s">
        <v>74</v>
      </c>
      <c r="J51" s="68"/>
      <c r="K51" s="66"/>
      <c r="L51" s="69"/>
      <c r="M51" s="67">
        <v>30</v>
      </c>
      <c r="N51" s="70"/>
      <c r="O51" s="123"/>
      <c r="P51" s="124"/>
      <c r="Q51" s="165"/>
      <c r="R51" s="123"/>
      <c r="S51" s="193"/>
      <c r="T51" s="68"/>
      <c r="U51" s="71"/>
      <c r="Z51" s="7" t="s">
        <v>36</v>
      </c>
      <c r="AA51" s="7">
        <v>6</v>
      </c>
      <c r="AC51" s="1"/>
    </row>
    <row r="52" spans="1:30" s="16" customFormat="1" x14ac:dyDescent="0.25">
      <c r="B52" s="170"/>
      <c r="C52" s="145"/>
      <c r="D52" s="52"/>
      <c r="E52" s="147"/>
      <c r="F52" s="148"/>
      <c r="G52" s="52"/>
      <c r="H52" s="52"/>
      <c r="I52" s="145"/>
      <c r="J52" s="52"/>
      <c r="K52" s="145"/>
      <c r="L52" s="52"/>
      <c r="M52" s="145"/>
      <c r="N52" s="150"/>
      <c r="O52" s="120"/>
      <c r="P52" s="121"/>
      <c r="Q52" s="122"/>
      <c r="R52" s="120"/>
      <c r="S52" s="192"/>
      <c r="T52" s="50"/>
      <c r="U52" s="51"/>
    </row>
    <row r="53" spans="1:30" x14ac:dyDescent="0.25">
      <c r="B53" s="205"/>
      <c r="C53" s="26"/>
      <c r="D53" s="30" t="s">
        <v>243</v>
      </c>
      <c r="E53" s="130"/>
      <c r="F53" s="131"/>
      <c r="G53" s="30" t="s">
        <v>185</v>
      </c>
      <c r="H53" s="30" t="s">
        <v>0</v>
      </c>
      <c r="I53" s="74" t="s">
        <v>56</v>
      </c>
      <c r="J53" s="132"/>
      <c r="K53" s="133"/>
      <c r="L53" s="133"/>
      <c r="M53" s="30">
        <v>8</v>
      </c>
      <c r="N53" s="134"/>
      <c r="O53" s="113"/>
      <c r="P53" s="114"/>
      <c r="Q53" s="163"/>
      <c r="R53" s="113"/>
      <c r="S53" s="194"/>
      <c r="T53" s="6"/>
      <c r="U53" s="43"/>
      <c r="Z53" s="1" t="s">
        <v>0</v>
      </c>
      <c r="AA53" s="1">
        <v>5</v>
      </c>
      <c r="AB53" s="1">
        <v>1</v>
      </c>
      <c r="AC53" s="16" t="s">
        <v>42</v>
      </c>
      <c r="AD53" s="1">
        <v>1</v>
      </c>
    </row>
    <row r="54" spans="1:30" x14ac:dyDescent="0.25">
      <c r="B54" s="205"/>
      <c r="C54" s="26"/>
      <c r="D54" s="135"/>
      <c r="E54" s="136"/>
      <c r="F54" s="137"/>
      <c r="G54" s="138"/>
      <c r="H54" s="138"/>
      <c r="I54" s="139"/>
      <c r="J54" s="138"/>
      <c r="K54" s="139"/>
      <c r="L54" s="139"/>
      <c r="M54" s="139"/>
      <c r="N54" s="140"/>
      <c r="O54" s="118"/>
      <c r="P54" s="119"/>
      <c r="Q54" s="115"/>
      <c r="R54" s="118"/>
      <c r="S54" s="189"/>
      <c r="T54" s="5"/>
      <c r="U54" s="44"/>
      <c r="AC54" s="16"/>
    </row>
    <row r="55" spans="1:30" x14ac:dyDescent="0.25">
      <c r="B55" s="205"/>
      <c r="C55" s="26"/>
      <c r="D55" s="135"/>
      <c r="E55" s="141" t="s">
        <v>47</v>
      </c>
      <c r="F55" s="142" t="s">
        <v>48</v>
      </c>
      <c r="G55" s="143" t="s">
        <v>186</v>
      </c>
      <c r="H55" s="143" t="s">
        <v>50</v>
      </c>
      <c r="I55" s="144" t="s">
        <v>59</v>
      </c>
      <c r="J55" s="143"/>
      <c r="K55" s="143">
        <v>15</v>
      </c>
      <c r="L55" s="143">
        <v>1</v>
      </c>
      <c r="M55" s="143"/>
      <c r="N55" s="140"/>
      <c r="O55" s="116"/>
      <c r="P55" s="117"/>
      <c r="Q55" s="168" t="str">
        <f t="shared" ref="Q55:Q56" si="5">IF(G55&lt;&gt;"",G55&amp;"E1/"&amp;G55&amp;"X1","")</f>
        <v>36DUAA01E1/36DUAA01X1</v>
      </c>
      <c r="R55" s="116"/>
      <c r="S55" s="179" t="s">
        <v>106</v>
      </c>
      <c r="T55" s="72"/>
      <c r="U55" s="65"/>
      <c r="Z55" s="1" t="s">
        <v>35</v>
      </c>
      <c r="AA55" s="1">
        <v>5</v>
      </c>
      <c r="AB55" s="1">
        <v>1</v>
      </c>
      <c r="AC55" s="1">
        <v>1</v>
      </c>
      <c r="AD55" s="1">
        <v>1</v>
      </c>
    </row>
    <row r="56" spans="1:30" x14ac:dyDescent="0.25">
      <c r="B56" s="205"/>
      <c r="C56" s="26"/>
      <c r="D56" s="135"/>
      <c r="E56" s="141" t="s">
        <v>47</v>
      </c>
      <c r="F56" s="142" t="s">
        <v>48</v>
      </c>
      <c r="G56" s="143" t="s">
        <v>187</v>
      </c>
      <c r="H56" s="143" t="s">
        <v>50</v>
      </c>
      <c r="I56" s="144" t="s">
        <v>60</v>
      </c>
      <c r="J56" s="143"/>
      <c r="K56" s="143">
        <v>29</v>
      </c>
      <c r="L56" s="143">
        <v>1</v>
      </c>
      <c r="M56" s="143"/>
      <c r="N56" s="140"/>
      <c r="O56" s="116"/>
      <c r="P56" s="117"/>
      <c r="Q56" s="168" t="str">
        <f t="shared" si="5"/>
        <v>36DUAA02E1/36DUAA02X1</v>
      </c>
      <c r="R56" s="116"/>
      <c r="S56" s="179" t="s">
        <v>100</v>
      </c>
      <c r="T56" s="72"/>
      <c r="U56" s="65"/>
      <c r="Z56" s="1" t="s">
        <v>35</v>
      </c>
      <c r="AA56" s="1">
        <v>5</v>
      </c>
      <c r="AB56" s="1">
        <v>1</v>
      </c>
      <c r="AC56" s="1">
        <v>1</v>
      </c>
      <c r="AD56" s="1">
        <v>1</v>
      </c>
    </row>
    <row r="57" spans="1:30" x14ac:dyDescent="0.25">
      <c r="B57" s="205"/>
      <c r="C57" s="26"/>
      <c r="D57" s="135"/>
      <c r="E57" s="136"/>
      <c r="F57" s="137"/>
      <c r="G57" s="138"/>
      <c r="H57" s="138"/>
      <c r="I57" s="139"/>
      <c r="J57" s="138"/>
      <c r="K57" s="139"/>
      <c r="L57" s="139"/>
      <c r="M57" s="139"/>
      <c r="N57" s="140"/>
      <c r="O57" s="118"/>
      <c r="P57" s="119"/>
      <c r="Q57" s="115"/>
      <c r="R57" s="118"/>
      <c r="S57" s="189"/>
      <c r="T57" s="5"/>
      <c r="U57" s="44"/>
    </row>
    <row r="58" spans="1:30" ht="7" customHeight="1" x14ac:dyDescent="0.25">
      <c r="B58" s="205"/>
      <c r="C58" s="26"/>
      <c r="D58" s="33"/>
      <c r="E58" s="128"/>
      <c r="F58" s="129"/>
      <c r="G58" s="98"/>
      <c r="H58" s="98"/>
      <c r="I58" s="26"/>
      <c r="J58" s="98"/>
      <c r="K58" s="26"/>
      <c r="L58" s="26"/>
      <c r="M58" s="26"/>
      <c r="N58" s="34"/>
      <c r="O58" s="111"/>
      <c r="P58" s="112"/>
      <c r="Q58" s="162"/>
      <c r="R58" s="111"/>
      <c r="S58" s="190"/>
      <c r="T58" s="25"/>
      <c r="U58" s="42"/>
    </row>
    <row r="59" spans="1:30" x14ac:dyDescent="0.25">
      <c r="B59" s="205"/>
      <c r="C59" s="26"/>
      <c r="D59" s="30" t="s">
        <v>244</v>
      </c>
      <c r="E59" s="130"/>
      <c r="F59" s="131"/>
      <c r="G59" s="30" t="s">
        <v>188</v>
      </c>
      <c r="H59" s="30" t="s">
        <v>0</v>
      </c>
      <c r="I59" s="74" t="s">
        <v>61</v>
      </c>
      <c r="J59" s="132"/>
      <c r="K59" s="133"/>
      <c r="L59" s="133"/>
      <c r="M59" s="30">
        <v>8</v>
      </c>
      <c r="N59" s="134"/>
      <c r="O59" s="113"/>
      <c r="P59" s="114"/>
      <c r="Q59" s="164"/>
      <c r="R59" s="113"/>
      <c r="S59" s="191"/>
      <c r="T59" s="4"/>
      <c r="U59" s="45"/>
      <c r="Z59" s="1" t="s">
        <v>0</v>
      </c>
      <c r="AA59" s="1">
        <v>5</v>
      </c>
      <c r="AB59" s="1">
        <v>2</v>
      </c>
      <c r="AC59" s="16" t="s">
        <v>42</v>
      </c>
      <c r="AD59" s="1">
        <v>2</v>
      </c>
    </row>
    <row r="60" spans="1:30" x14ac:dyDescent="0.25">
      <c r="B60" s="205"/>
      <c r="C60" s="26"/>
      <c r="D60" s="135"/>
      <c r="E60" s="136"/>
      <c r="F60" s="137"/>
      <c r="G60" s="138"/>
      <c r="H60" s="138"/>
      <c r="I60" s="139"/>
      <c r="J60" s="138"/>
      <c r="K60" s="139"/>
      <c r="L60" s="139"/>
      <c r="M60" s="139"/>
      <c r="N60" s="140"/>
      <c r="O60" s="118"/>
      <c r="P60" s="119"/>
      <c r="Q60" s="115"/>
      <c r="R60" s="118"/>
      <c r="S60" s="189"/>
      <c r="T60" s="5"/>
      <c r="U60" s="44"/>
    </row>
    <row r="61" spans="1:30" x14ac:dyDescent="0.25">
      <c r="B61" s="205"/>
      <c r="C61" s="26"/>
      <c r="D61" s="135"/>
      <c r="E61" s="141" t="s">
        <v>47</v>
      </c>
      <c r="F61" s="142" t="s">
        <v>48</v>
      </c>
      <c r="G61" s="143" t="s">
        <v>189</v>
      </c>
      <c r="H61" s="143" t="s">
        <v>50</v>
      </c>
      <c r="I61" s="144" t="s">
        <v>62</v>
      </c>
      <c r="J61" s="175"/>
      <c r="K61" s="143">
        <v>27</v>
      </c>
      <c r="L61" s="143">
        <v>1</v>
      </c>
      <c r="M61" s="175"/>
      <c r="N61" s="177"/>
      <c r="O61" s="178"/>
      <c r="P61" s="117"/>
      <c r="Q61" s="168" t="str">
        <f t="shared" ref="Q61:Q62" si="6">IF(G61&lt;&gt;"",G61&amp;"E1/"&amp;G61&amp;"X1","")</f>
        <v>36DUAB01E1/36DUAB01X1</v>
      </c>
      <c r="R61" s="172"/>
      <c r="S61" s="179" t="s">
        <v>106</v>
      </c>
      <c r="T61" s="72"/>
      <c r="U61" s="65"/>
      <c r="Z61" s="1" t="s">
        <v>35</v>
      </c>
      <c r="AA61" s="1">
        <v>5</v>
      </c>
      <c r="AB61" s="1">
        <v>2</v>
      </c>
      <c r="AC61" s="1">
        <v>1</v>
      </c>
      <c r="AD61" s="1">
        <v>2</v>
      </c>
    </row>
    <row r="62" spans="1:30" x14ac:dyDescent="0.25">
      <c r="B62" s="205"/>
      <c r="C62" s="26"/>
      <c r="D62" s="135"/>
      <c r="E62" s="141" t="s">
        <v>47</v>
      </c>
      <c r="F62" s="142" t="s">
        <v>48</v>
      </c>
      <c r="G62" s="143" t="s">
        <v>190</v>
      </c>
      <c r="H62" s="143" t="s">
        <v>50</v>
      </c>
      <c r="I62" s="144" t="s">
        <v>63</v>
      </c>
      <c r="J62" s="143"/>
      <c r="K62" s="143">
        <v>24</v>
      </c>
      <c r="L62" s="143" t="s">
        <v>77</v>
      </c>
      <c r="M62" s="143"/>
      <c r="N62" s="140"/>
      <c r="O62" s="116"/>
      <c r="P62" s="117"/>
      <c r="Q62" s="168" t="str">
        <f t="shared" si="6"/>
        <v>36DUAB02E1/36DUAB02X1</v>
      </c>
      <c r="R62" s="116"/>
      <c r="S62" s="179" t="s">
        <v>103</v>
      </c>
      <c r="T62" s="72"/>
      <c r="U62" s="65"/>
      <c r="Z62" s="1" t="s">
        <v>35</v>
      </c>
      <c r="AA62" s="1">
        <v>5</v>
      </c>
      <c r="AB62" s="1">
        <v>2</v>
      </c>
      <c r="AC62" s="1">
        <v>2</v>
      </c>
      <c r="AD62" s="1">
        <v>2</v>
      </c>
    </row>
    <row r="63" spans="1:30" x14ac:dyDescent="0.25">
      <c r="B63" s="205"/>
      <c r="C63" s="26"/>
      <c r="D63" s="135"/>
      <c r="E63" s="136"/>
      <c r="F63" s="137"/>
      <c r="G63" s="138"/>
      <c r="H63" s="138"/>
      <c r="I63" s="139"/>
      <c r="J63" s="138"/>
      <c r="K63" s="139"/>
      <c r="L63" s="139"/>
      <c r="M63" s="139"/>
      <c r="N63" s="140"/>
      <c r="O63" s="118"/>
      <c r="P63" s="119"/>
      <c r="Q63" s="115"/>
      <c r="R63" s="118"/>
      <c r="S63" s="189"/>
      <c r="T63" s="5"/>
      <c r="U63" s="44"/>
    </row>
    <row r="64" spans="1:30" ht="7" customHeight="1" x14ac:dyDescent="0.25">
      <c r="A64" s="23"/>
      <c r="B64" s="205"/>
      <c r="C64" s="26"/>
      <c r="D64" s="33"/>
      <c r="E64" s="128"/>
      <c r="F64" s="129"/>
      <c r="G64" s="98"/>
      <c r="H64" s="98"/>
      <c r="I64" s="26"/>
      <c r="J64" s="98"/>
      <c r="K64" s="26"/>
      <c r="L64" s="26"/>
      <c r="M64" s="26"/>
      <c r="N64" s="34"/>
      <c r="O64" s="111"/>
      <c r="P64" s="112"/>
      <c r="Q64" s="162"/>
      <c r="R64" s="111"/>
      <c r="S64" s="190"/>
      <c r="T64" s="25"/>
      <c r="U64" s="42"/>
    </row>
    <row r="65" spans="1:30" ht="27" x14ac:dyDescent="0.25">
      <c r="B65" s="205"/>
      <c r="C65" s="26"/>
      <c r="D65" s="30" t="s">
        <v>245</v>
      </c>
      <c r="E65" s="130"/>
      <c r="F65" s="131"/>
      <c r="G65" s="30" t="s">
        <v>191</v>
      </c>
      <c r="H65" s="30" t="s">
        <v>0</v>
      </c>
      <c r="I65" s="74" t="s">
        <v>64</v>
      </c>
      <c r="J65" s="132"/>
      <c r="K65" s="133"/>
      <c r="L65" s="133"/>
      <c r="M65" s="30">
        <v>3</v>
      </c>
      <c r="N65" s="134"/>
      <c r="O65" s="113"/>
      <c r="P65" s="114"/>
      <c r="Q65" s="164"/>
      <c r="R65" s="113"/>
      <c r="S65" s="191"/>
      <c r="T65" s="4"/>
      <c r="U65" s="45"/>
      <c r="Z65" s="1" t="s">
        <v>0</v>
      </c>
      <c r="AA65" s="1">
        <v>5</v>
      </c>
      <c r="AB65" s="1">
        <v>2</v>
      </c>
      <c r="AC65" s="16" t="s">
        <v>42</v>
      </c>
      <c r="AD65" s="1">
        <v>2</v>
      </c>
    </row>
    <row r="66" spans="1:30" x14ac:dyDescent="0.25">
      <c r="B66" s="205"/>
      <c r="C66" s="26"/>
      <c r="D66" s="135"/>
      <c r="E66" s="136"/>
      <c r="F66" s="137"/>
      <c r="G66" s="138"/>
      <c r="H66" s="138"/>
      <c r="I66" s="139"/>
      <c r="J66" s="138"/>
      <c r="K66" s="139"/>
      <c r="L66" s="139"/>
      <c r="M66" s="139"/>
      <c r="N66" s="140"/>
      <c r="O66" s="118"/>
      <c r="P66" s="119"/>
      <c r="Q66" s="115"/>
      <c r="R66" s="118"/>
      <c r="S66" s="189"/>
      <c r="T66" s="5"/>
      <c r="U66" s="44"/>
    </row>
    <row r="67" spans="1:30" ht="27" x14ac:dyDescent="0.25">
      <c r="B67" s="205"/>
      <c r="C67" s="26"/>
      <c r="D67" s="135"/>
      <c r="E67" s="141" t="s">
        <v>47</v>
      </c>
      <c r="F67" s="142" t="s">
        <v>48</v>
      </c>
      <c r="G67" s="143" t="s">
        <v>192</v>
      </c>
      <c r="H67" s="143" t="s">
        <v>50</v>
      </c>
      <c r="I67" s="144" t="s">
        <v>65</v>
      </c>
      <c r="J67" s="175"/>
      <c r="K67" s="143">
        <v>36</v>
      </c>
      <c r="L67" s="143" t="s">
        <v>77</v>
      </c>
      <c r="M67" s="175"/>
      <c r="N67" s="177"/>
      <c r="O67" s="178"/>
      <c r="P67" s="117"/>
      <c r="Q67" s="168" t="str">
        <f t="shared" ref="Q67" si="7">IF(G67&lt;&gt;"",G67&amp;"E1/"&amp;G67&amp;"X1","")</f>
        <v>36DUAC01E1/36DUAC01X1</v>
      </c>
      <c r="R67" s="172"/>
      <c r="S67" s="179" t="s">
        <v>103</v>
      </c>
      <c r="T67" s="72"/>
      <c r="U67" s="65"/>
      <c r="Z67" s="1" t="s">
        <v>35</v>
      </c>
      <c r="AA67" s="1">
        <v>5</v>
      </c>
      <c r="AB67" s="1">
        <v>2</v>
      </c>
      <c r="AC67" s="1">
        <v>1</v>
      </c>
      <c r="AD67" s="1">
        <v>2</v>
      </c>
    </row>
    <row r="68" spans="1:30" x14ac:dyDescent="0.25">
      <c r="B68" s="205"/>
      <c r="C68" s="26"/>
      <c r="D68" s="135"/>
      <c r="E68" s="136"/>
      <c r="F68" s="137"/>
      <c r="G68" s="138"/>
      <c r="H68" s="138"/>
      <c r="I68" s="139"/>
      <c r="J68" s="138"/>
      <c r="K68" s="139"/>
      <c r="L68" s="139"/>
      <c r="M68" s="139"/>
      <c r="N68" s="140"/>
      <c r="O68" s="118"/>
      <c r="P68" s="119"/>
      <c r="Q68" s="115"/>
      <c r="R68" s="118"/>
      <c r="S68" s="189"/>
      <c r="T68" s="5"/>
      <c r="U68" s="44"/>
    </row>
    <row r="69" spans="1:30" ht="7" customHeight="1" x14ac:dyDescent="0.25">
      <c r="A69" s="23"/>
      <c r="B69" s="205"/>
      <c r="C69" s="26"/>
      <c r="D69" s="33"/>
      <c r="E69" s="128"/>
      <c r="F69" s="129"/>
      <c r="G69" s="98"/>
      <c r="H69" s="98"/>
      <c r="I69" s="26"/>
      <c r="J69" s="98"/>
      <c r="K69" s="26"/>
      <c r="L69" s="26"/>
      <c r="M69" s="26"/>
      <c r="N69" s="34"/>
      <c r="O69" s="111"/>
      <c r="P69" s="112"/>
      <c r="Q69" s="162"/>
      <c r="R69" s="111"/>
      <c r="S69" s="190"/>
      <c r="T69" s="25"/>
      <c r="U69" s="42"/>
    </row>
    <row r="70" spans="1:30" ht="27" x14ac:dyDescent="0.25">
      <c r="B70" s="205"/>
      <c r="C70" s="26"/>
      <c r="D70" s="30" t="s">
        <v>246</v>
      </c>
      <c r="E70" s="130"/>
      <c r="F70" s="131"/>
      <c r="G70" s="30" t="s">
        <v>193</v>
      </c>
      <c r="H70" s="30" t="s">
        <v>0</v>
      </c>
      <c r="I70" s="74" t="s">
        <v>66</v>
      </c>
      <c r="J70" s="132"/>
      <c r="K70" s="133"/>
      <c r="L70" s="133"/>
      <c r="M70" s="30">
        <v>3</v>
      </c>
      <c r="N70" s="134"/>
      <c r="O70" s="113"/>
      <c r="P70" s="114"/>
      <c r="Q70" s="164"/>
      <c r="R70" s="113"/>
      <c r="S70" s="191"/>
      <c r="T70" s="4"/>
      <c r="U70" s="45"/>
      <c r="Z70" s="1" t="s">
        <v>0</v>
      </c>
      <c r="AA70" s="1">
        <v>5</v>
      </c>
      <c r="AB70" s="1">
        <v>2</v>
      </c>
      <c r="AC70" s="16" t="s">
        <v>42</v>
      </c>
      <c r="AD70" s="1">
        <v>2</v>
      </c>
    </row>
    <row r="71" spans="1:30" x14ac:dyDescent="0.25">
      <c r="B71" s="205"/>
      <c r="C71" s="26"/>
      <c r="D71" s="135"/>
      <c r="E71" s="136"/>
      <c r="F71" s="137"/>
      <c r="G71" s="138"/>
      <c r="H71" s="138"/>
      <c r="I71" s="139"/>
      <c r="J71" s="138"/>
      <c r="K71" s="139"/>
      <c r="L71" s="139"/>
      <c r="M71" s="139"/>
      <c r="N71" s="140"/>
      <c r="O71" s="118"/>
      <c r="P71" s="119"/>
      <c r="Q71" s="115"/>
      <c r="R71" s="118"/>
      <c r="S71" s="189"/>
      <c r="T71" s="5"/>
      <c r="U71" s="44"/>
    </row>
    <row r="72" spans="1:30" ht="40.5" x14ac:dyDescent="0.25">
      <c r="B72" s="205"/>
      <c r="C72" s="26"/>
      <c r="D72" s="135"/>
      <c r="E72" s="141" t="s">
        <v>47</v>
      </c>
      <c r="F72" s="142" t="s">
        <v>48</v>
      </c>
      <c r="G72" s="143" t="s">
        <v>194</v>
      </c>
      <c r="H72" s="143" t="s">
        <v>50</v>
      </c>
      <c r="I72" s="144" t="s">
        <v>67</v>
      </c>
      <c r="J72" s="175"/>
      <c r="K72" s="143">
        <v>43</v>
      </c>
      <c r="L72" s="143">
        <v>1</v>
      </c>
      <c r="M72" s="175"/>
      <c r="N72" s="177"/>
      <c r="O72" s="178"/>
      <c r="P72" s="117"/>
      <c r="Q72" s="168" t="str">
        <f t="shared" ref="Q72:Q73" si="8">IF(G72&lt;&gt;"",G72&amp;"E1/"&amp;G72&amp;"X1","")</f>
        <v>36DUAD01E1/36DUAD01X1</v>
      </c>
      <c r="R72" s="172"/>
      <c r="S72" s="188" t="s">
        <v>108</v>
      </c>
      <c r="T72" s="72"/>
      <c r="U72" s="65"/>
      <c r="Z72" s="1" t="s">
        <v>35</v>
      </c>
      <c r="AA72" s="1">
        <v>5</v>
      </c>
      <c r="AB72" s="1">
        <v>2</v>
      </c>
      <c r="AC72" s="1">
        <v>1</v>
      </c>
      <c r="AD72" s="1">
        <v>2</v>
      </c>
    </row>
    <row r="73" spans="1:30" x14ac:dyDescent="0.25">
      <c r="B73" s="205"/>
      <c r="C73" s="26"/>
      <c r="D73" s="135"/>
      <c r="E73" s="141" t="s">
        <v>47</v>
      </c>
      <c r="F73" s="142" t="s">
        <v>48</v>
      </c>
      <c r="G73" s="143" t="s">
        <v>195</v>
      </c>
      <c r="H73" s="143" t="s">
        <v>50</v>
      </c>
      <c r="I73" s="144" t="s">
        <v>68</v>
      </c>
      <c r="J73" s="143"/>
      <c r="K73" s="143">
        <v>6</v>
      </c>
      <c r="L73" s="143" t="s">
        <v>77</v>
      </c>
      <c r="M73" s="143"/>
      <c r="N73" s="140"/>
      <c r="O73" s="116"/>
      <c r="P73" s="117"/>
      <c r="Q73" s="168" t="str">
        <f t="shared" si="8"/>
        <v>36DUAD02E1/36DUAD02X1</v>
      </c>
      <c r="R73" s="116"/>
      <c r="S73" s="179"/>
      <c r="T73" s="72"/>
      <c r="U73" s="65"/>
      <c r="Z73" s="1" t="s">
        <v>35</v>
      </c>
      <c r="AA73" s="1">
        <v>5</v>
      </c>
      <c r="AB73" s="1">
        <v>2</v>
      </c>
      <c r="AC73" s="1">
        <v>2</v>
      </c>
      <c r="AD73" s="1">
        <v>2</v>
      </c>
    </row>
    <row r="74" spans="1:30" x14ac:dyDescent="0.25">
      <c r="B74" s="205"/>
      <c r="C74" s="26"/>
      <c r="D74" s="135"/>
      <c r="E74" s="136"/>
      <c r="F74" s="137"/>
      <c r="G74" s="138"/>
      <c r="H74" s="138"/>
      <c r="I74" s="139"/>
      <c r="J74" s="138"/>
      <c r="K74" s="139"/>
      <c r="L74" s="139"/>
      <c r="M74" s="139"/>
      <c r="N74" s="140"/>
      <c r="O74" s="118"/>
      <c r="P74" s="119"/>
      <c r="Q74" s="115"/>
      <c r="R74" s="118"/>
      <c r="S74" s="189"/>
      <c r="T74" s="5"/>
      <c r="U74" s="44"/>
    </row>
    <row r="75" spans="1:30" ht="7" customHeight="1" x14ac:dyDescent="0.25">
      <c r="A75" s="23"/>
      <c r="B75" s="205"/>
      <c r="C75" s="26"/>
      <c r="D75" s="33"/>
      <c r="E75" s="128"/>
      <c r="F75" s="129"/>
      <c r="G75" s="98"/>
      <c r="H75" s="98"/>
      <c r="I75" s="26"/>
      <c r="J75" s="98"/>
      <c r="K75" s="26"/>
      <c r="L75" s="26"/>
      <c r="M75" s="26"/>
      <c r="N75" s="34"/>
      <c r="O75" s="111"/>
      <c r="P75" s="112"/>
      <c r="Q75" s="162"/>
      <c r="R75" s="111"/>
      <c r="S75" s="190"/>
      <c r="T75" s="25"/>
      <c r="U75" s="42"/>
    </row>
    <row r="76" spans="1:30" x14ac:dyDescent="0.25">
      <c r="A76" s="23"/>
      <c r="B76" s="205"/>
      <c r="C76" s="26"/>
      <c r="D76" s="30" t="s">
        <v>247</v>
      </c>
      <c r="E76" s="130"/>
      <c r="F76" s="131"/>
      <c r="G76" s="30" t="s">
        <v>196</v>
      </c>
      <c r="H76" s="30" t="s">
        <v>0</v>
      </c>
      <c r="I76" s="74" t="s">
        <v>69</v>
      </c>
      <c r="J76" s="132"/>
      <c r="K76" s="133"/>
      <c r="L76" s="133"/>
      <c r="M76" s="30">
        <v>8</v>
      </c>
      <c r="N76" s="134"/>
      <c r="O76" s="113"/>
      <c r="P76" s="114"/>
      <c r="Q76" s="164"/>
      <c r="R76" s="113"/>
      <c r="S76" s="191"/>
      <c r="T76" s="4"/>
      <c r="U76" s="45"/>
      <c r="Z76" s="1" t="s">
        <v>0</v>
      </c>
      <c r="AA76" s="1">
        <v>5</v>
      </c>
      <c r="AB76" s="1">
        <v>3</v>
      </c>
      <c r="AC76" s="16" t="s">
        <v>42</v>
      </c>
      <c r="AD76" s="1">
        <v>3</v>
      </c>
    </row>
    <row r="77" spans="1:30" x14ac:dyDescent="0.25">
      <c r="A77" s="23"/>
      <c r="B77" s="205"/>
      <c r="C77" s="26"/>
      <c r="D77" s="135"/>
      <c r="E77" s="136"/>
      <c r="F77" s="137"/>
      <c r="G77" s="138"/>
      <c r="H77" s="138"/>
      <c r="I77" s="139"/>
      <c r="J77" s="138"/>
      <c r="K77" s="139"/>
      <c r="L77" s="139"/>
      <c r="M77" s="139"/>
      <c r="N77" s="140"/>
      <c r="O77" s="118"/>
      <c r="P77" s="119"/>
      <c r="Q77" s="115"/>
      <c r="R77" s="118"/>
      <c r="S77" s="189"/>
      <c r="T77" s="5"/>
      <c r="U77" s="44"/>
    </row>
    <row r="78" spans="1:30" x14ac:dyDescent="0.25">
      <c r="A78" s="23"/>
      <c r="B78" s="205"/>
      <c r="C78" s="26"/>
      <c r="D78" s="135"/>
      <c r="E78" s="141" t="s">
        <v>47</v>
      </c>
      <c r="F78" s="142" t="s">
        <v>48</v>
      </c>
      <c r="G78" s="143" t="s">
        <v>197</v>
      </c>
      <c r="H78" s="143" t="s">
        <v>261</v>
      </c>
      <c r="I78" s="144" t="s">
        <v>70</v>
      </c>
      <c r="J78" s="143"/>
      <c r="K78" s="143">
        <v>120</v>
      </c>
      <c r="L78" s="143">
        <v>1</v>
      </c>
      <c r="M78" s="143"/>
      <c r="N78" s="140"/>
      <c r="O78" s="116"/>
      <c r="P78" s="117"/>
      <c r="Q78" s="168" t="str">
        <f t="shared" ref="Q78:Q81" si="9">IF(G78&lt;&gt;"",G78&amp;"E1/"&amp;G78&amp;"X1","")</f>
        <v>36DUAE01E1/36DUAE01X1</v>
      </c>
      <c r="R78" s="116"/>
      <c r="S78" s="179"/>
      <c r="T78" s="72"/>
      <c r="U78" s="65"/>
      <c r="Z78" s="1" t="s">
        <v>35</v>
      </c>
      <c r="AA78" s="1">
        <v>5</v>
      </c>
      <c r="AB78" s="1">
        <v>3</v>
      </c>
      <c r="AC78" s="1">
        <v>1</v>
      </c>
      <c r="AD78" s="1">
        <v>3</v>
      </c>
    </row>
    <row r="79" spans="1:30" ht="27" x14ac:dyDescent="0.25">
      <c r="A79" s="23"/>
      <c r="B79" s="205"/>
      <c r="C79" s="26"/>
      <c r="D79" s="135"/>
      <c r="E79" s="141" t="s">
        <v>47</v>
      </c>
      <c r="F79" s="142" t="s">
        <v>48</v>
      </c>
      <c r="G79" s="143" t="s">
        <v>198</v>
      </c>
      <c r="H79" s="143" t="s">
        <v>50</v>
      </c>
      <c r="I79" s="144" t="s">
        <v>71</v>
      </c>
      <c r="J79" s="143"/>
      <c r="K79" s="143">
        <v>21</v>
      </c>
      <c r="L79" s="143">
        <v>1</v>
      </c>
      <c r="M79" s="143"/>
      <c r="N79" s="140"/>
      <c r="O79" s="116"/>
      <c r="P79" s="117"/>
      <c r="Q79" s="168" t="str">
        <f t="shared" si="9"/>
        <v>36DUAE02E1/36DUAE02X1</v>
      </c>
      <c r="R79" s="116"/>
      <c r="S79" s="188" t="s">
        <v>95</v>
      </c>
      <c r="T79" s="72"/>
      <c r="U79" s="65"/>
      <c r="Z79" s="1" t="s">
        <v>35</v>
      </c>
      <c r="AA79" s="1">
        <v>5</v>
      </c>
      <c r="AB79" s="1">
        <v>3</v>
      </c>
      <c r="AC79" s="1">
        <v>1</v>
      </c>
      <c r="AD79" s="1">
        <v>3</v>
      </c>
    </row>
    <row r="80" spans="1:30" x14ac:dyDescent="0.25">
      <c r="A80" s="23"/>
      <c r="B80" s="205"/>
      <c r="C80" s="26"/>
      <c r="D80" s="135"/>
      <c r="E80" s="141" t="s">
        <v>47</v>
      </c>
      <c r="F80" s="142" t="s">
        <v>48</v>
      </c>
      <c r="G80" s="143" t="s">
        <v>199</v>
      </c>
      <c r="H80" s="143" t="s">
        <v>50</v>
      </c>
      <c r="I80" s="144" t="s">
        <v>120</v>
      </c>
      <c r="J80" s="143"/>
      <c r="K80" s="143">
        <v>7</v>
      </c>
      <c r="L80" s="143" t="s">
        <v>77</v>
      </c>
      <c r="M80" s="143"/>
      <c r="N80" s="140"/>
      <c r="O80" s="116"/>
      <c r="P80" s="117"/>
      <c r="Q80" s="168" t="str">
        <f t="shared" si="9"/>
        <v>36DUAE03E1/36DUAE03X1</v>
      </c>
      <c r="R80" s="116"/>
      <c r="S80" s="179"/>
      <c r="T80" s="72"/>
      <c r="U80" s="65"/>
      <c r="Z80" s="1" t="s">
        <v>35</v>
      </c>
      <c r="AA80" s="1">
        <v>5</v>
      </c>
      <c r="AB80" s="1">
        <v>3</v>
      </c>
      <c r="AC80" s="1">
        <v>1</v>
      </c>
      <c r="AD80" s="1">
        <v>3</v>
      </c>
    </row>
    <row r="81" spans="1:30" x14ac:dyDescent="0.25">
      <c r="A81" s="23"/>
      <c r="B81" s="205"/>
      <c r="C81" s="26"/>
      <c r="D81" s="135"/>
      <c r="E81" s="141" t="s">
        <v>47</v>
      </c>
      <c r="F81" s="142" t="s">
        <v>48</v>
      </c>
      <c r="G81" s="143" t="s">
        <v>200</v>
      </c>
      <c r="H81" s="143" t="s">
        <v>50</v>
      </c>
      <c r="I81" s="144" t="s">
        <v>119</v>
      </c>
      <c r="J81" s="143"/>
      <c r="K81" s="143">
        <v>50</v>
      </c>
      <c r="L81" s="143">
        <v>1</v>
      </c>
      <c r="M81" s="143"/>
      <c r="N81" s="140"/>
      <c r="O81" s="116"/>
      <c r="P81" s="117"/>
      <c r="Q81" s="168" t="str">
        <f t="shared" si="9"/>
        <v>36DUAE04E1/36DUAE04X1</v>
      </c>
      <c r="R81" s="116"/>
      <c r="S81" s="179" t="s">
        <v>100</v>
      </c>
      <c r="T81" s="72"/>
      <c r="U81" s="65"/>
      <c r="Z81" s="1" t="s">
        <v>35</v>
      </c>
      <c r="AA81" s="1">
        <v>5</v>
      </c>
      <c r="AB81" s="1">
        <v>3</v>
      </c>
      <c r="AC81" s="1">
        <v>1</v>
      </c>
      <c r="AD81" s="1">
        <v>3</v>
      </c>
    </row>
    <row r="82" spans="1:30" s="16" customFormat="1" ht="14" thickBot="1" x14ac:dyDescent="0.3">
      <c r="A82" s="23"/>
      <c r="B82" s="173"/>
      <c r="C82" s="155"/>
      <c r="D82" s="151"/>
      <c r="E82" s="152"/>
      <c r="F82" s="153"/>
      <c r="G82" s="154"/>
      <c r="H82" s="154"/>
      <c r="I82" s="155"/>
      <c r="J82" s="154"/>
      <c r="K82" s="154"/>
      <c r="L82" s="154"/>
      <c r="M82" s="154"/>
      <c r="N82" s="156"/>
      <c r="O82" s="157"/>
      <c r="P82" s="158"/>
      <c r="Q82" s="166"/>
      <c r="R82" s="157"/>
      <c r="S82" s="159"/>
      <c r="T82" s="159"/>
      <c r="U82" s="160"/>
      <c r="Z82" s="1" t="s">
        <v>34</v>
      </c>
      <c r="AC82" s="1"/>
    </row>
    <row r="83" spans="1:30" x14ac:dyDescent="0.25">
      <c r="B83" s="17"/>
      <c r="C83" s="17"/>
      <c r="D83" s="19"/>
      <c r="E83" s="20"/>
      <c r="F83" s="20"/>
      <c r="G83" s="20"/>
      <c r="H83" s="20"/>
      <c r="I83" s="17"/>
      <c r="J83" s="20"/>
      <c r="K83" s="17"/>
      <c r="L83" s="20"/>
      <c r="M83" s="20"/>
      <c r="N83" s="20"/>
      <c r="O83" s="17"/>
      <c r="P83" s="17"/>
      <c r="Q83" s="19"/>
      <c r="R83" s="19"/>
      <c r="S83" s="17"/>
      <c r="T83" s="17"/>
      <c r="U83" s="17"/>
      <c r="V83" s="17"/>
      <c r="W83" s="17"/>
      <c r="X83" s="17"/>
    </row>
  </sheetData>
  <mergeCells count="19">
    <mergeCell ref="B18:B48"/>
    <mergeCell ref="I32:L32"/>
    <mergeCell ref="I37:L37"/>
    <mergeCell ref="B53:B81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O14:Q16 O17:R19 O22:R27 O56:R60 O48:R52 O41:R44 O35:R36 O30:R31 O63:R64 O68:R69 O74:R75 O82:R82 O28:P28 R28 O61:P61 R61">
    <cfRule type="cellIs" dxfId="105" priority="26" operator="equal">
      <formula>"/"</formula>
    </cfRule>
  </conditionalFormatting>
  <conditionalFormatting sqref="R14:R16">
    <cfRule type="cellIs" dxfId="104" priority="25" operator="equal">
      <formula>"/"</formula>
    </cfRule>
  </conditionalFormatting>
  <conditionalFormatting sqref="O29:R29">
    <cfRule type="cellIs" dxfId="103" priority="24" operator="equal">
      <formula>"/"</formula>
    </cfRule>
  </conditionalFormatting>
  <conditionalFormatting sqref="O47:R47">
    <cfRule type="cellIs" dxfId="102" priority="23" operator="equal">
      <formula>"/"</formula>
    </cfRule>
  </conditionalFormatting>
  <conditionalFormatting sqref="O45:R45">
    <cfRule type="cellIs" dxfId="101" priority="22" operator="equal">
      <formula>"/"</formula>
    </cfRule>
  </conditionalFormatting>
  <conditionalFormatting sqref="O20:R21">
    <cfRule type="cellIs" dxfId="100" priority="21" operator="equal">
      <formula>"/"</formula>
    </cfRule>
  </conditionalFormatting>
  <conditionalFormatting sqref="O32:R33 O34:P34 R34">
    <cfRule type="cellIs" dxfId="99" priority="20" operator="equal">
      <formula>"/"</formula>
    </cfRule>
  </conditionalFormatting>
  <conditionalFormatting sqref="O37:R38 O39:P39 R39">
    <cfRule type="cellIs" dxfId="98" priority="19" operator="equal">
      <formula>"/"</formula>
    </cfRule>
  </conditionalFormatting>
  <conditionalFormatting sqref="O40:R40">
    <cfRule type="cellIs" dxfId="97" priority="18" operator="equal">
      <formula>"/"</formula>
    </cfRule>
  </conditionalFormatting>
  <conditionalFormatting sqref="O53:R54 O76:R77">
    <cfRule type="cellIs" dxfId="96" priority="17" operator="equal">
      <formula>"/"</formula>
    </cfRule>
  </conditionalFormatting>
  <conditionalFormatting sqref="O62:R62">
    <cfRule type="cellIs" dxfId="95" priority="16" operator="equal">
      <formula>"/"</formula>
    </cfRule>
  </conditionalFormatting>
  <conditionalFormatting sqref="O81:R81">
    <cfRule type="cellIs" dxfId="94" priority="15" operator="equal">
      <formula>"/"</formula>
    </cfRule>
  </conditionalFormatting>
  <conditionalFormatting sqref="O79:R79">
    <cfRule type="cellIs" dxfId="93" priority="14" operator="equal">
      <formula>"/"</formula>
    </cfRule>
  </conditionalFormatting>
  <conditionalFormatting sqref="O78:R78">
    <cfRule type="cellIs" dxfId="92" priority="13" operator="equal">
      <formula>"/"</formula>
    </cfRule>
  </conditionalFormatting>
  <conditionalFormatting sqref="O55:R55">
    <cfRule type="cellIs" dxfId="91" priority="12" operator="equal">
      <formula>"/"</formula>
    </cfRule>
  </conditionalFormatting>
  <conditionalFormatting sqref="O65:R66 O67:P67 R67">
    <cfRule type="cellIs" dxfId="90" priority="11" operator="equal">
      <formula>"/"</formula>
    </cfRule>
  </conditionalFormatting>
  <conditionalFormatting sqref="O70:R71 O72:P72 R72">
    <cfRule type="cellIs" dxfId="89" priority="10" operator="equal">
      <formula>"/"</formula>
    </cfRule>
  </conditionalFormatting>
  <conditionalFormatting sqref="O73:R73">
    <cfRule type="cellIs" dxfId="88" priority="9" operator="equal">
      <formula>"/"</formula>
    </cfRule>
  </conditionalFormatting>
  <conditionalFormatting sqref="O46:R46">
    <cfRule type="cellIs" dxfId="87" priority="8" operator="equal">
      <formula>"/"</formula>
    </cfRule>
  </conditionalFormatting>
  <conditionalFormatting sqref="O80:R80">
    <cfRule type="cellIs" dxfId="86" priority="7" operator="equal">
      <formula>"/"</formula>
    </cfRule>
  </conditionalFormatting>
  <conditionalFormatting sqref="Q39">
    <cfRule type="cellIs" dxfId="85" priority="6" operator="equal">
      <formula>"/"</formula>
    </cfRule>
  </conditionalFormatting>
  <conditionalFormatting sqref="Q34">
    <cfRule type="cellIs" dxfId="84" priority="5" operator="equal">
      <formula>"/"</formula>
    </cfRule>
  </conditionalFormatting>
  <conditionalFormatting sqref="Q28">
    <cfRule type="cellIs" dxfId="83" priority="4" operator="equal">
      <formula>"/"</formula>
    </cfRule>
  </conditionalFormatting>
  <conditionalFormatting sqref="Q61">
    <cfRule type="cellIs" dxfId="82" priority="3" operator="equal">
      <formula>"/"</formula>
    </cfRule>
  </conditionalFormatting>
  <conditionalFormatting sqref="Q67">
    <cfRule type="cellIs" dxfId="81" priority="2" operator="equal">
      <formula>"/"</formula>
    </cfRule>
  </conditionalFormatting>
  <conditionalFormatting sqref="Q72">
    <cfRule type="cellIs" dxfId="8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77" fitToHeight="0" orientation="landscape" r:id="rId1"/>
  <headerFooter>
    <oddFooter>&amp;L&amp;D - &amp;T&amp;R&amp;F
&amp;A</oddFooter>
  </headerFooter>
  <rowBreaks count="1" manualBreakCount="1">
    <brk id="47" max="20" man="1"/>
  </rowBreaks>
  <colBreaks count="1" manualBreakCount="1">
    <brk id="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BE85"/>
  <sheetViews>
    <sheetView showGridLines="0" view="pageBreakPreview" topLeftCell="A25" zoomScale="80" zoomScaleNormal="115" zoomScaleSheetLayoutView="80" workbookViewId="0">
      <selection activeCell="E64" sqref="E64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184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>
        <v>44610</v>
      </c>
      <c r="Q4"/>
      <c r="R4"/>
      <c r="S4"/>
    </row>
    <row r="5" spans="1:57" s="7" customFormat="1" ht="21.75" customHeight="1" thickBot="1" x14ac:dyDescent="0.3">
      <c r="A5"/>
      <c r="B5" s="226" t="s">
        <v>79</v>
      </c>
      <c r="C5" s="227"/>
      <c r="D5" s="228"/>
      <c r="E5" s="181">
        <v>301</v>
      </c>
      <c r="F5" s="229" t="s">
        <v>115</v>
      </c>
      <c r="G5" s="230"/>
      <c r="H5" s="230"/>
      <c r="I5" s="230"/>
      <c r="J5" s="230"/>
      <c r="K5" s="230"/>
      <c r="L5" s="230"/>
      <c r="M5" s="231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184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 t="s">
        <v>81</v>
      </c>
      <c r="C8" s="208"/>
      <c r="D8" s="209"/>
      <c r="E8" s="182">
        <v>301</v>
      </c>
      <c r="F8" s="210" t="s">
        <v>117</v>
      </c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33" t="s">
        <v>262</v>
      </c>
      <c r="D11" s="234"/>
      <c r="E11" s="183" t="s">
        <v>201</v>
      </c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 t="s">
        <v>286</v>
      </c>
      <c r="E16" s="101"/>
      <c r="F16" s="103"/>
      <c r="G16" s="8" t="s">
        <v>263</v>
      </c>
      <c r="H16" s="8" t="s">
        <v>45</v>
      </c>
      <c r="I16" s="127" t="s">
        <v>75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52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 t="s">
        <v>273</v>
      </c>
      <c r="E18" s="130"/>
      <c r="F18" s="131"/>
      <c r="G18" s="30" t="s">
        <v>264</v>
      </c>
      <c r="H18" s="30" t="s">
        <v>0</v>
      </c>
      <c r="I18" s="74" t="s">
        <v>56</v>
      </c>
      <c r="J18" s="132"/>
      <c r="K18" s="133"/>
      <c r="L18" s="133"/>
      <c r="M18" s="30">
        <v>8</v>
      </c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47</v>
      </c>
      <c r="F20" s="142" t="s">
        <v>48</v>
      </c>
      <c r="G20" s="143" t="s">
        <v>274</v>
      </c>
      <c r="H20" s="143" t="s">
        <v>50</v>
      </c>
      <c r="I20" s="144" t="s">
        <v>91</v>
      </c>
      <c r="J20" s="143"/>
      <c r="K20" s="143">
        <v>54</v>
      </c>
      <c r="L20" s="143">
        <v>1</v>
      </c>
      <c r="M20" s="143"/>
      <c r="N20" s="140"/>
      <c r="O20" s="116"/>
      <c r="P20" s="117"/>
      <c r="Q20" s="168" t="str">
        <f t="shared" ref="Q20:Q21" si="0">IF(G20&lt;&gt;"",G20&amp;"E1/"&amp;G20&amp;"X1","")</f>
        <v>35DUAF01E1/35DUAF01X1</v>
      </c>
      <c r="R20" s="116"/>
      <c r="S20" s="179" t="s">
        <v>106</v>
      </c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5">
      <c r="B21" s="205"/>
      <c r="C21" s="26"/>
      <c r="D21" s="135"/>
      <c r="E21" s="141" t="s">
        <v>47</v>
      </c>
      <c r="F21" s="142" t="s">
        <v>48</v>
      </c>
      <c r="G21" s="143" t="s">
        <v>275</v>
      </c>
      <c r="H21" s="143" t="s">
        <v>50</v>
      </c>
      <c r="I21" s="144" t="s">
        <v>59</v>
      </c>
      <c r="J21" s="143"/>
      <c r="K21" s="143">
        <v>21</v>
      </c>
      <c r="L21" s="143" t="s">
        <v>77</v>
      </c>
      <c r="M21" s="143"/>
      <c r="N21" s="140"/>
      <c r="O21" s="116"/>
      <c r="P21" s="117"/>
      <c r="Q21" s="168" t="str">
        <f t="shared" si="0"/>
        <v>35DUAF02E1/35DUAF02X1</v>
      </c>
      <c r="R21" s="174"/>
      <c r="S21" s="179" t="s">
        <v>106</v>
      </c>
      <c r="T21" s="72"/>
      <c r="U21" s="65"/>
      <c r="Z21" s="1" t="s">
        <v>35</v>
      </c>
      <c r="AA21" s="1">
        <v>5</v>
      </c>
      <c r="AB21" s="1">
        <v>1</v>
      </c>
      <c r="AC21" s="1">
        <v>2</v>
      </c>
      <c r="AD21" s="1">
        <v>1</v>
      </c>
    </row>
    <row r="22" spans="1:30" x14ac:dyDescent="0.25">
      <c r="B22" s="205"/>
      <c r="C22" s="26"/>
      <c r="D22" s="135"/>
      <c r="E22" s="136"/>
      <c r="F22" s="137"/>
      <c r="G22" s="138"/>
      <c r="H22" s="138"/>
      <c r="I22" s="139"/>
      <c r="J22" s="138"/>
      <c r="K22" s="139"/>
      <c r="L22" s="139"/>
      <c r="M22" s="139"/>
      <c r="N22" s="140"/>
      <c r="O22" s="118"/>
      <c r="P22" s="119"/>
      <c r="Q22" s="115"/>
      <c r="R22" s="118"/>
      <c r="S22" s="189"/>
      <c r="T22" s="5"/>
      <c r="U22" s="44"/>
    </row>
    <row r="23" spans="1:30" ht="7" customHeight="1" x14ac:dyDescent="0.25">
      <c r="B23" s="205"/>
      <c r="C23" s="26"/>
      <c r="D23" s="33"/>
      <c r="E23" s="128"/>
      <c r="F23" s="129"/>
      <c r="G23" s="98"/>
      <c r="H23" s="98"/>
      <c r="I23" s="26"/>
      <c r="J23" s="98"/>
      <c r="K23" s="26"/>
      <c r="L23" s="26"/>
      <c r="M23" s="26"/>
      <c r="N23" s="34"/>
      <c r="O23" s="111"/>
      <c r="P23" s="112"/>
      <c r="Q23" s="162"/>
      <c r="R23" s="111"/>
      <c r="S23" s="190"/>
      <c r="T23" s="25"/>
      <c r="U23" s="42"/>
    </row>
    <row r="24" spans="1:30" x14ac:dyDescent="0.25">
      <c r="B24" s="205"/>
      <c r="C24" s="26"/>
      <c r="D24" s="30" t="s">
        <v>272</v>
      </c>
      <c r="E24" s="130"/>
      <c r="F24" s="131"/>
      <c r="G24" s="30" t="s">
        <v>265</v>
      </c>
      <c r="H24" s="30" t="s">
        <v>0</v>
      </c>
      <c r="I24" s="74" t="s">
        <v>279</v>
      </c>
      <c r="J24" s="132"/>
      <c r="K24" s="133"/>
      <c r="L24" s="133"/>
      <c r="M24" s="30">
        <v>8</v>
      </c>
      <c r="N24" s="134"/>
      <c r="O24" s="113"/>
      <c r="P24" s="114"/>
      <c r="Q24" s="164"/>
      <c r="R24" s="113"/>
      <c r="S24" s="191"/>
      <c r="T24" s="4"/>
      <c r="U24" s="45"/>
      <c r="Z24" s="1" t="s">
        <v>0</v>
      </c>
      <c r="AA24" s="1">
        <v>5</v>
      </c>
      <c r="AB24" s="1">
        <v>2</v>
      </c>
      <c r="AC24" s="16" t="s">
        <v>42</v>
      </c>
      <c r="AD24" s="1">
        <v>2</v>
      </c>
    </row>
    <row r="25" spans="1:30" x14ac:dyDescent="0.25">
      <c r="B25" s="205"/>
      <c r="C25" s="26"/>
      <c r="D25" s="135"/>
      <c r="E25" s="136"/>
      <c r="F25" s="137"/>
      <c r="G25" s="138"/>
      <c r="H25" s="138"/>
      <c r="I25" s="139"/>
      <c r="J25" s="138"/>
      <c r="K25" s="139"/>
      <c r="L25" s="139"/>
      <c r="M25" s="139"/>
      <c r="N25" s="140"/>
      <c r="O25" s="118"/>
      <c r="P25" s="119"/>
      <c r="Q25" s="115"/>
      <c r="R25" s="118"/>
      <c r="S25" s="189"/>
      <c r="T25" s="5"/>
      <c r="U25" s="44"/>
    </row>
    <row r="26" spans="1:30" x14ac:dyDescent="0.25">
      <c r="B26" s="205"/>
      <c r="C26" s="26"/>
      <c r="D26" s="135"/>
      <c r="E26" s="141" t="s">
        <v>47</v>
      </c>
      <c r="F26" s="142" t="s">
        <v>48</v>
      </c>
      <c r="G26" s="143" t="s">
        <v>276</v>
      </c>
      <c r="H26" s="143" t="s">
        <v>50</v>
      </c>
      <c r="I26" s="144" t="s">
        <v>62</v>
      </c>
      <c r="J26" s="175"/>
      <c r="K26" s="143">
        <v>38</v>
      </c>
      <c r="L26" s="143">
        <v>1</v>
      </c>
      <c r="M26" s="175"/>
      <c r="N26" s="177"/>
      <c r="O26" s="178"/>
      <c r="P26" s="117"/>
      <c r="Q26" s="168" t="str">
        <f t="shared" ref="Q26:Q27" si="1">IF(G26&lt;&gt;"",G26&amp;"E1/"&amp;G26&amp;"X1","")</f>
        <v>35DUAG01E1/35DUAG01X1</v>
      </c>
      <c r="R26" s="172"/>
      <c r="S26" s="179" t="s">
        <v>104</v>
      </c>
      <c r="T26" s="72"/>
      <c r="U26" s="65"/>
      <c r="Z26" s="1" t="s">
        <v>35</v>
      </c>
      <c r="AA26" s="1">
        <v>5</v>
      </c>
      <c r="AB26" s="1">
        <v>2</v>
      </c>
      <c r="AC26" s="1">
        <v>1</v>
      </c>
      <c r="AD26" s="1">
        <v>2</v>
      </c>
    </row>
    <row r="27" spans="1:30" x14ac:dyDescent="0.25">
      <c r="B27" s="205"/>
      <c r="C27" s="26"/>
      <c r="D27" s="135"/>
      <c r="E27" s="141" t="s">
        <v>47</v>
      </c>
      <c r="F27" s="142" t="s">
        <v>48</v>
      </c>
      <c r="G27" s="143" t="s">
        <v>277</v>
      </c>
      <c r="H27" s="143" t="s">
        <v>50</v>
      </c>
      <c r="I27" s="144" t="s">
        <v>60</v>
      </c>
      <c r="J27" s="143"/>
      <c r="K27" s="143">
        <v>28</v>
      </c>
      <c r="L27" s="143" t="s">
        <v>77</v>
      </c>
      <c r="M27" s="143"/>
      <c r="N27" s="140"/>
      <c r="O27" s="116"/>
      <c r="P27" s="117"/>
      <c r="Q27" s="168" t="str">
        <f t="shared" si="1"/>
        <v>35DUAG02E1/35DUAG02X1</v>
      </c>
      <c r="R27" s="116"/>
      <c r="S27" s="179" t="s">
        <v>104</v>
      </c>
      <c r="T27" s="72"/>
      <c r="U27" s="65"/>
      <c r="Z27" s="1" t="s">
        <v>35</v>
      </c>
      <c r="AA27" s="1">
        <v>5</v>
      </c>
      <c r="AB27" s="1">
        <v>2</v>
      </c>
      <c r="AC27" s="1">
        <v>2</v>
      </c>
      <c r="AD27" s="1">
        <v>2</v>
      </c>
    </row>
    <row r="28" spans="1:30" x14ac:dyDescent="0.25">
      <c r="B28" s="205"/>
      <c r="C28" s="26"/>
      <c r="D28" s="135"/>
      <c r="E28" s="141" t="s">
        <v>47</v>
      </c>
      <c r="F28" s="142" t="s">
        <v>48</v>
      </c>
      <c r="G28" s="143" t="s">
        <v>277</v>
      </c>
      <c r="H28" s="143" t="s">
        <v>50</v>
      </c>
      <c r="I28" s="144" t="s">
        <v>278</v>
      </c>
      <c r="J28" s="143"/>
      <c r="K28" s="143">
        <v>19</v>
      </c>
      <c r="L28" s="143" t="s">
        <v>77</v>
      </c>
      <c r="M28" s="143"/>
      <c r="N28" s="140"/>
      <c r="O28" s="116"/>
      <c r="P28" s="117"/>
      <c r="Q28" s="168" t="str">
        <f t="shared" ref="Q28" si="2">IF(G28&lt;&gt;"",G28&amp;"E1/"&amp;G28&amp;"X1","")</f>
        <v>35DUAG02E1/35DUAG02X1</v>
      </c>
      <c r="R28" s="116"/>
      <c r="S28" s="179" t="s">
        <v>103</v>
      </c>
      <c r="T28" s="72"/>
      <c r="U28" s="65"/>
      <c r="Z28" s="1" t="s">
        <v>35</v>
      </c>
      <c r="AA28" s="1">
        <v>5</v>
      </c>
      <c r="AB28" s="1">
        <v>2</v>
      </c>
      <c r="AC28" s="1">
        <v>2</v>
      </c>
      <c r="AD28" s="1">
        <v>2</v>
      </c>
    </row>
    <row r="29" spans="1:30" x14ac:dyDescent="0.25">
      <c r="B29" s="205"/>
      <c r="C29" s="26"/>
      <c r="D29" s="135"/>
      <c r="E29" s="136"/>
      <c r="F29" s="137"/>
      <c r="G29" s="138"/>
      <c r="H29" s="138"/>
      <c r="I29" s="139"/>
      <c r="J29" s="138"/>
      <c r="K29" s="139"/>
      <c r="L29" s="139"/>
      <c r="M29" s="139"/>
      <c r="N29" s="140"/>
      <c r="O29" s="118"/>
      <c r="P29" s="119"/>
      <c r="Q29" s="115"/>
      <c r="R29" s="118"/>
      <c r="S29" s="189"/>
      <c r="T29" s="5"/>
      <c r="U29" s="44"/>
    </row>
    <row r="30" spans="1:30" ht="7" customHeight="1" x14ac:dyDescent="0.25">
      <c r="A30" s="23"/>
      <c r="B30" s="205"/>
      <c r="C30" s="26"/>
      <c r="D30" s="33"/>
      <c r="E30" s="128"/>
      <c r="F30" s="129"/>
      <c r="G30" s="98"/>
      <c r="H30" s="98"/>
      <c r="I30" s="26"/>
      <c r="J30" s="98"/>
      <c r="K30" s="26"/>
      <c r="L30" s="26"/>
      <c r="M30" s="26"/>
      <c r="N30" s="34"/>
      <c r="O30" s="111"/>
      <c r="P30" s="112"/>
      <c r="Q30" s="162"/>
      <c r="R30" s="111"/>
      <c r="S30" s="190"/>
      <c r="T30" s="25"/>
      <c r="U30" s="42"/>
    </row>
    <row r="31" spans="1:30" ht="14.5" customHeight="1" x14ac:dyDescent="0.25">
      <c r="B31" s="205"/>
      <c r="C31" s="26"/>
      <c r="D31" s="30" t="s">
        <v>271</v>
      </c>
      <c r="E31" s="130"/>
      <c r="F31" s="131"/>
      <c r="G31" s="30" t="s">
        <v>266</v>
      </c>
      <c r="H31" s="30" t="s">
        <v>0</v>
      </c>
      <c r="I31" s="232" t="s">
        <v>64</v>
      </c>
      <c r="J31" s="232"/>
      <c r="K31" s="232"/>
      <c r="L31" s="232"/>
      <c r="M31" s="30">
        <v>4</v>
      </c>
      <c r="N31" s="134"/>
      <c r="O31" s="113"/>
      <c r="P31" s="114"/>
      <c r="Q31" s="164"/>
      <c r="R31" s="113"/>
      <c r="S31" s="191"/>
      <c r="T31" s="4"/>
      <c r="U31" s="45"/>
      <c r="Z31" s="1" t="s">
        <v>0</v>
      </c>
      <c r="AA31" s="1">
        <v>5</v>
      </c>
      <c r="AB31" s="1">
        <v>2</v>
      </c>
      <c r="AC31" s="16" t="s">
        <v>42</v>
      </c>
      <c r="AD31" s="1">
        <v>2</v>
      </c>
    </row>
    <row r="32" spans="1:30" x14ac:dyDescent="0.25">
      <c r="B32" s="205"/>
      <c r="C32" s="26"/>
      <c r="D32" s="135"/>
      <c r="E32" s="136"/>
      <c r="F32" s="137"/>
      <c r="G32" s="138"/>
      <c r="H32" s="138"/>
      <c r="I32" s="139"/>
      <c r="J32" s="138"/>
      <c r="K32" s="139"/>
      <c r="L32" s="139"/>
      <c r="M32" s="139"/>
      <c r="N32" s="140"/>
      <c r="O32" s="118"/>
      <c r="P32" s="119"/>
      <c r="Q32" s="115"/>
      <c r="R32" s="118"/>
      <c r="S32" s="189"/>
      <c r="T32" s="5"/>
      <c r="U32" s="44"/>
    </row>
    <row r="33" spans="1:30" x14ac:dyDescent="0.25">
      <c r="B33" s="205"/>
      <c r="C33" s="26"/>
      <c r="D33" s="135"/>
      <c r="E33" s="141" t="s">
        <v>47</v>
      </c>
      <c r="F33" s="142" t="s">
        <v>48</v>
      </c>
      <c r="G33" s="143" t="s">
        <v>281</v>
      </c>
      <c r="H33" s="143" t="s">
        <v>50</v>
      </c>
      <c r="I33" s="144" t="s">
        <v>280</v>
      </c>
      <c r="J33" s="175"/>
      <c r="K33" s="143">
        <v>12</v>
      </c>
      <c r="L33" s="143" t="s">
        <v>77</v>
      </c>
      <c r="M33" s="175"/>
      <c r="N33" s="177"/>
      <c r="O33" s="178"/>
      <c r="P33" s="117"/>
      <c r="Q33" s="168" t="str">
        <f t="shared" ref="Q33" si="3">IF(G33&lt;&gt;"",G33&amp;"E1/"&amp;G33&amp;"X1","")</f>
        <v>35DUAH01E1/35DUAH01X1</v>
      </c>
      <c r="R33" s="172"/>
      <c r="S33" s="179" t="s">
        <v>106</v>
      </c>
      <c r="T33" s="72"/>
      <c r="U33" s="65"/>
      <c r="Z33" s="1" t="s">
        <v>35</v>
      </c>
      <c r="AA33" s="1">
        <v>5</v>
      </c>
      <c r="AB33" s="1">
        <v>2</v>
      </c>
      <c r="AC33" s="1">
        <v>1</v>
      </c>
      <c r="AD33" s="1">
        <v>2</v>
      </c>
    </row>
    <row r="34" spans="1:30" x14ac:dyDescent="0.25">
      <c r="B34" s="205"/>
      <c r="C34" s="26"/>
      <c r="D34" s="135"/>
      <c r="E34" s="141" t="s">
        <v>47</v>
      </c>
      <c r="F34" s="142" t="s">
        <v>48</v>
      </c>
      <c r="G34" s="143" t="s">
        <v>281</v>
      </c>
      <c r="H34" s="143" t="s">
        <v>50</v>
      </c>
      <c r="I34" s="144" t="s">
        <v>86</v>
      </c>
      <c r="J34" s="175"/>
      <c r="K34" s="143">
        <v>25</v>
      </c>
      <c r="L34" s="143">
        <v>1</v>
      </c>
      <c r="M34" s="175"/>
      <c r="N34" s="177"/>
      <c r="O34" s="178"/>
      <c r="P34" s="117"/>
      <c r="Q34" s="168" t="str">
        <f t="shared" ref="Q34" si="4">IF(G34&lt;&gt;"",G34&amp;"E1/"&amp;G34&amp;"X1","")</f>
        <v>35DUAH01E1/35DUAH01X1</v>
      </c>
      <c r="R34" s="172"/>
      <c r="S34" s="179" t="s">
        <v>106</v>
      </c>
      <c r="T34" s="72"/>
      <c r="U34" s="65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05"/>
      <c r="C35" s="26"/>
      <c r="D35" s="135"/>
      <c r="E35" s="141" t="s">
        <v>47</v>
      </c>
      <c r="F35" s="142" t="s">
        <v>48</v>
      </c>
      <c r="G35" s="143" t="s">
        <v>281</v>
      </c>
      <c r="H35" s="143" t="s">
        <v>50</v>
      </c>
      <c r="I35" s="144" t="s">
        <v>87</v>
      </c>
      <c r="J35" s="175"/>
      <c r="K35" s="143">
        <v>7</v>
      </c>
      <c r="L35" s="143" t="s">
        <v>77</v>
      </c>
      <c r="M35" s="175"/>
      <c r="N35" s="177"/>
      <c r="O35" s="178"/>
      <c r="P35" s="117"/>
      <c r="Q35" s="168" t="str">
        <f t="shared" ref="Q35" si="5">IF(G35&lt;&gt;"",G35&amp;"E1/"&amp;G35&amp;"X1","")</f>
        <v>35DUAH01E1/35DUAH01X1</v>
      </c>
      <c r="R35" s="172"/>
      <c r="S35" s="179" t="s">
        <v>106</v>
      </c>
      <c r="T35" s="72"/>
      <c r="U35" s="65"/>
      <c r="Z35" s="1" t="s">
        <v>35</v>
      </c>
      <c r="AA35" s="1">
        <v>5</v>
      </c>
      <c r="AB35" s="1">
        <v>2</v>
      </c>
      <c r="AC35" s="1">
        <v>1</v>
      </c>
      <c r="AD35" s="1">
        <v>2</v>
      </c>
    </row>
    <row r="36" spans="1:30" x14ac:dyDescent="0.25">
      <c r="B36" s="205"/>
      <c r="C36" s="26"/>
      <c r="D36" s="135"/>
      <c r="E36" s="136"/>
      <c r="F36" s="137"/>
      <c r="G36" s="138"/>
      <c r="H36" s="138"/>
      <c r="I36" s="139"/>
      <c r="J36" s="138"/>
      <c r="K36" s="139"/>
      <c r="L36" s="139"/>
      <c r="M36" s="139"/>
      <c r="N36" s="140"/>
      <c r="O36" s="118"/>
      <c r="P36" s="119"/>
      <c r="Q36" s="115"/>
      <c r="R36" s="118"/>
      <c r="S36" s="189"/>
      <c r="T36" s="5"/>
      <c r="U36" s="44"/>
    </row>
    <row r="37" spans="1:30" ht="7" customHeight="1" x14ac:dyDescent="0.25">
      <c r="A37" s="23"/>
      <c r="B37" s="205"/>
      <c r="C37" s="26"/>
      <c r="D37" s="33"/>
      <c r="E37" s="128"/>
      <c r="F37" s="129"/>
      <c r="G37" s="98"/>
      <c r="H37" s="98"/>
      <c r="I37" s="26"/>
      <c r="J37" s="98"/>
      <c r="K37" s="26"/>
      <c r="L37" s="26"/>
      <c r="M37" s="26"/>
      <c r="N37" s="34"/>
      <c r="O37" s="111"/>
      <c r="P37" s="112"/>
      <c r="Q37" s="162"/>
      <c r="R37" s="111"/>
      <c r="S37" s="190"/>
      <c r="T37" s="25"/>
      <c r="U37" s="42"/>
    </row>
    <row r="38" spans="1:30" ht="14.5" customHeight="1" x14ac:dyDescent="0.25">
      <c r="B38" s="205"/>
      <c r="C38" s="26"/>
      <c r="D38" s="30" t="s">
        <v>270</v>
      </c>
      <c r="E38" s="130"/>
      <c r="F38" s="131"/>
      <c r="G38" s="30" t="s">
        <v>267</v>
      </c>
      <c r="H38" s="30" t="s">
        <v>0</v>
      </c>
      <c r="I38" s="232" t="s">
        <v>66</v>
      </c>
      <c r="J38" s="232"/>
      <c r="K38" s="232"/>
      <c r="L38" s="232"/>
      <c r="M38" s="30">
        <v>3</v>
      </c>
      <c r="N38" s="134"/>
      <c r="O38" s="113"/>
      <c r="P38" s="114"/>
      <c r="Q38" s="164"/>
      <c r="R38" s="113"/>
      <c r="S38" s="191"/>
      <c r="T38" s="4"/>
      <c r="U38" s="45"/>
      <c r="Z38" s="1" t="s">
        <v>0</v>
      </c>
      <c r="AA38" s="1">
        <v>5</v>
      </c>
      <c r="AB38" s="1">
        <v>2</v>
      </c>
      <c r="AC38" s="16" t="s">
        <v>42</v>
      </c>
      <c r="AD38" s="1">
        <v>2</v>
      </c>
    </row>
    <row r="39" spans="1:30" x14ac:dyDescent="0.25">
      <c r="B39" s="205"/>
      <c r="C39" s="26"/>
      <c r="D39" s="135"/>
      <c r="E39" s="136"/>
      <c r="F39" s="137"/>
      <c r="G39" s="138"/>
      <c r="H39" s="138"/>
      <c r="I39" s="139"/>
      <c r="J39" s="138"/>
      <c r="K39" s="139"/>
      <c r="L39" s="139"/>
      <c r="M39" s="139"/>
      <c r="N39" s="140"/>
      <c r="O39" s="118"/>
      <c r="P39" s="119"/>
      <c r="Q39" s="115"/>
      <c r="R39" s="118"/>
      <c r="S39" s="189"/>
      <c r="T39" s="5"/>
      <c r="U39" s="44"/>
    </row>
    <row r="40" spans="1:30" x14ac:dyDescent="0.25">
      <c r="B40" s="205"/>
      <c r="C40" s="26"/>
      <c r="D40" s="135"/>
      <c r="E40" s="141" t="s">
        <v>47</v>
      </c>
      <c r="F40" s="142" t="s">
        <v>48</v>
      </c>
      <c r="G40" s="143" t="s">
        <v>310</v>
      </c>
      <c r="H40" s="143" t="s">
        <v>50</v>
      </c>
      <c r="I40" s="144" t="s">
        <v>88</v>
      </c>
      <c r="J40" s="175"/>
      <c r="K40" s="143">
        <v>8</v>
      </c>
      <c r="L40" s="143" t="s">
        <v>77</v>
      </c>
      <c r="M40" s="175"/>
      <c r="N40" s="177"/>
      <c r="O40" s="178"/>
      <c r="P40" s="117"/>
      <c r="Q40" s="168" t="str">
        <f t="shared" ref="Q40:Q41" si="6">IF(G40&lt;&gt;"",G40&amp;"E1/"&amp;G40&amp;"X1","")</f>
        <v>35DUAI01E1/35DUAI01X1</v>
      </c>
      <c r="R40" s="172"/>
      <c r="S40" s="179" t="s">
        <v>309</v>
      </c>
      <c r="T40" s="72"/>
      <c r="U40" s="65"/>
      <c r="Z40" s="1" t="s">
        <v>35</v>
      </c>
      <c r="AA40" s="1">
        <v>5</v>
      </c>
      <c r="AB40" s="1">
        <v>2</v>
      </c>
      <c r="AC40" s="1">
        <v>1</v>
      </c>
      <c r="AD40" s="1">
        <v>2</v>
      </c>
    </row>
    <row r="41" spans="1:30" x14ac:dyDescent="0.25">
      <c r="B41" s="205"/>
      <c r="C41" s="26"/>
      <c r="D41" s="135"/>
      <c r="E41" s="141" t="s">
        <v>47</v>
      </c>
      <c r="F41" s="142" t="s">
        <v>48</v>
      </c>
      <c r="G41" s="143" t="s">
        <v>311</v>
      </c>
      <c r="H41" s="143" t="s">
        <v>50</v>
      </c>
      <c r="I41" s="144" t="s">
        <v>89</v>
      </c>
      <c r="J41" s="143"/>
      <c r="K41" s="143">
        <v>18</v>
      </c>
      <c r="L41" s="143" t="s">
        <v>77</v>
      </c>
      <c r="M41" s="143"/>
      <c r="N41" s="140"/>
      <c r="O41" s="116"/>
      <c r="P41" s="117"/>
      <c r="Q41" s="168" t="str">
        <f t="shared" si="6"/>
        <v>35DUAI02E1/35DUAI02X1</v>
      </c>
      <c r="R41" s="116"/>
      <c r="S41" s="179" t="s">
        <v>106</v>
      </c>
      <c r="T41" s="72"/>
      <c r="U41" s="65"/>
      <c r="Z41" s="1" t="s">
        <v>35</v>
      </c>
      <c r="AA41" s="1">
        <v>5</v>
      </c>
      <c r="AB41" s="1">
        <v>2</v>
      </c>
      <c r="AC41" s="1">
        <v>2</v>
      </c>
      <c r="AD41" s="1">
        <v>2</v>
      </c>
    </row>
    <row r="42" spans="1:30" x14ac:dyDescent="0.25">
      <c r="B42" s="205"/>
      <c r="C42" s="26"/>
      <c r="D42" s="135"/>
      <c r="E42" s="136"/>
      <c r="F42" s="137"/>
      <c r="G42" s="138"/>
      <c r="H42" s="138"/>
      <c r="I42" s="139"/>
      <c r="J42" s="138"/>
      <c r="K42" s="139"/>
      <c r="L42" s="139"/>
      <c r="M42" s="139"/>
      <c r="N42" s="140"/>
      <c r="O42" s="118"/>
      <c r="P42" s="119"/>
      <c r="Q42" s="115"/>
      <c r="R42" s="118"/>
      <c r="S42" s="189"/>
      <c r="T42" s="5"/>
      <c r="U42" s="44"/>
    </row>
    <row r="43" spans="1:30" ht="7" customHeight="1" x14ac:dyDescent="0.25">
      <c r="A43" s="23"/>
      <c r="B43" s="205"/>
      <c r="C43" s="26"/>
      <c r="D43" s="33"/>
      <c r="E43" s="128"/>
      <c r="F43" s="129"/>
      <c r="G43" s="98"/>
      <c r="H43" s="98"/>
      <c r="I43" s="26"/>
      <c r="J43" s="98"/>
      <c r="K43" s="26"/>
      <c r="L43" s="26"/>
      <c r="M43" s="26"/>
      <c r="N43" s="34"/>
      <c r="O43" s="111"/>
      <c r="P43" s="112"/>
      <c r="Q43" s="162"/>
      <c r="R43" s="111"/>
      <c r="S43" s="190"/>
      <c r="T43" s="25"/>
      <c r="U43" s="42"/>
    </row>
    <row r="44" spans="1:30" ht="14.5" customHeight="1" x14ac:dyDescent="0.25">
      <c r="A44" s="23"/>
      <c r="B44" s="205"/>
      <c r="C44" s="26"/>
      <c r="D44" s="30" t="s">
        <v>269</v>
      </c>
      <c r="E44" s="130"/>
      <c r="F44" s="131"/>
      <c r="G44" s="30" t="s">
        <v>268</v>
      </c>
      <c r="H44" s="30" t="s">
        <v>0</v>
      </c>
      <c r="I44" s="74" t="s">
        <v>69</v>
      </c>
      <c r="J44" s="132"/>
      <c r="K44" s="133"/>
      <c r="L44" s="133"/>
      <c r="M44" s="30">
        <v>8</v>
      </c>
      <c r="N44" s="134"/>
      <c r="O44" s="113"/>
      <c r="P44" s="114"/>
      <c r="Q44" s="164"/>
      <c r="R44" s="113"/>
      <c r="S44" s="191"/>
      <c r="T44" s="4"/>
      <c r="U44" s="45"/>
      <c r="Z44" s="1" t="s">
        <v>0</v>
      </c>
      <c r="AA44" s="1">
        <v>5</v>
      </c>
      <c r="AB44" s="1">
        <v>3</v>
      </c>
      <c r="AC44" s="16" t="s">
        <v>42</v>
      </c>
      <c r="AD44" s="1">
        <v>3</v>
      </c>
    </row>
    <row r="45" spans="1:30" x14ac:dyDescent="0.25">
      <c r="A45" s="23"/>
      <c r="B45" s="205"/>
      <c r="C45" s="26"/>
      <c r="D45" s="135"/>
      <c r="E45" s="136"/>
      <c r="F45" s="137"/>
      <c r="G45" s="138"/>
      <c r="H45" s="138"/>
      <c r="I45" s="139"/>
      <c r="J45" s="138"/>
      <c r="K45" s="139"/>
      <c r="L45" s="139"/>
      <c r="M45" s="139"/>
      <c r="N45" s="140"/>
      <c r="O45" s="118"/>
      <c r="P45" s="119"/>
      <c r="Q45" s="115"/>
      <c r="R45" s="118"/>
      <c r="S45" s="189"/>
      <c r="T45" s="5"/>
      <c r="U45" s="44"/>
    </row>
    <row r="46" spans="1:30" x14ac:dyDescent="0.25">
      <c r="A46" s="23"/>
      <c r="B46" s="205"/>
      <c r="C46" s="26"/>
      <c r="D46" s="135"/>
      <c r="E46" s="141" t="s">
        <v>47</v>
      </c>
      <c r="F46" s="142" t="s">
        <v>48</v>
      </c>
      <c r="G46" s="143" t="s">
        <v>282</v>
      </c>
      <c r="H46" s="143" t="s">
        <v>261</v>
      </c>
      <c r="I46" s="144" t="s">
        <v>70</v>
      </c>
      <c r="J46" s="143"/>
      <c r="K46" s="143">
        <v>72</v>
      </c>
      <c r="L46" s="143" t="s">
        <v>77</v>
      </c>
      <c r="M46" s="143"/>
      <c r="N46" s="140"/>
      <c r="O46" s="116"/>
      <c r="P46" s="117"/>
      <c r="Q46" s="168" t="str">
        <f t="shared" ref="Q46" si="7">IF(G46&lt;&gt;"",G46&amp;"E1/"&amp;G46&amp;"X1","")</f>
        <v>35DUAJ01E1/35DUAJ01X1</v>
      </c>
      <c r="R46" s="116"/>
      <c r="S46" s="179"/>
      <c r="T46" s="72"/>
      <c r="U46" s="65"/>
      <c r="Z46" s="1" t="s">
        <v>35</v>
      </c>
      <c r="AA46" s="1">
        <v>5</v>
      </c>
      <c r="AB46" s="1">
        <v>3</v>
      </c>
      <c r="AC46" s="1">
        <v>1</v>
      </c>
      <c r="AD46" s="1">
        <v>3</v>
      </c>
    </row>
    <row r="47" spans="1:30" x14ac:dyDescent="0.25">
      <c r="A47" s="23"/>
      <c r="B47" s="205"/>
      <c r="C47" s="26"/>
      <c r="D47" s="135"/>
      <c r="E47" s="141" t="s">
        <v>47</v>
      </c>
      <c r="F47" s="142" t="s">
        <v>48</v>
      </c>
      <c r="G47" s="143" t="s">
        <v>283</v>
      </c>
      <c r="H47" s="143" t="s">
        <v>261</v>
      </c>
      <c r="I47" s="144" t="s">
        <v>71</v>
      </c>
      <c r="J47" s="143"/>
      <c r="K47" s="143">
        <v>42</v>
      </c>
      <c r="L47" s="143">
        <v>1</v>
      </c>
      <c r="M47" s="143"/>
      <c r="N47" s="140"/>
      <c r="O47" s="116"/>
      <c r="P47" s="117"/>
      <c r="Q47" s="168" t="str">
        <f t="shared" ref="Q47" si="8">IF(G47&lt;&gt;"",G47&amp;"E1/"&amp;G47&amp;"X1","")</f>
        <v>35DUAJ02E1/35DUAJ02X1</v>
      </c>
      <c r="R47" s="116"/>
      <c r="S47" s="179"/>
      <c r="T47" s="72"/>
      <c r="U47" s="65"/>
      <c r="Z47" s="1" t="s">
        <v>35</v>
      </c>
      <c r="AA47" s="1">
        <v>5</v>
      </c>
      <c r="AB47" s="1">
        <v>3</v>
      </c>
      <c r="AC47" s="1">
        <v>1</v>
      </c>
      <c r="AD47" s="1">
        <v>3</v>
      </c>
    </row>
    <row r="48" spans="1:30" x14ac:dyDescent="0.25">
      <c r="B48" s="205"/>
      <c r="C48" s="26"/>
      <c r="D48" s="135"/>
      <c r="E48" s="136"/>
      <c r="F48" s="137"/>
      <c r="G48" s="138"/>
      <c r="H48" s="138"/>
      <c r="I48" s="139"/>
      <c r="J48" s="138"/>
      <c r="K48" s="139"/>
      <c r="L48" s="139"/>
      <c r="M48" s="139"/>
      <c r="N48" s="140"/>
      <c r="O48" s="118"/>
      <c r="P48" s="119"/>
      <c r="Q48" s="115"/>
      <c r="R48" s="118"/>
      <c r="S48" s="189"/>
      <c r="T48" s="5"/>
      <c r="U48" s="44"/>
    </row>
    <row r="49" spans="1:30" s="16" customFormat="1" x14ac:dyDescent="0.25">
      <c r="A49" s="49"/>
      <c r="B49" s="171"/>
      <c r="C49" s="145"/>
      <c r="D49" s="146"/>
      <c r="E49" s="147"/>
      <c r="F49" s="148"/>
      <c r="G49" s="52"/>
      <c r="H49" s="52"/>
      <c r="I49" s="145"/>
      <c r="J49" s="52"/>
      <c r="K49" s="145"/>
      <c r="L49" s="145"/>
      <c r="M49" s="145"/>
      <c r="N49" s="150"/>
      <c r="O49" s="120"/>
      <c r="P49" s="121"/>
      <c r="Q49" s="122"/>
      <c r="R49" s="120"/>
      <c r="S49" s="192"/>
      <c r="T49" s="50"/>
      <c r="U49" s="51"/>
      <c r="AB49" s="1"/>
      <c r="AC49" s="1"/>
      <c r="AD49" s="1"/>
    </row>
    <row r="50" spans="1:30" ht="7" customHeight="1" thickBot="1" x14ac:dyDescent="0.3">
      <c r="B50" s="185"/>
      <c r="C50" s="26"/>
      <c r="D50" s="146"/>
      <c r="E50" s="147"/>
      <c r="F50" s="148"/>
      <c r="G50" s="52"/>
      <c r="H50" s="52"/>
      <c r="I50" s="145"/>
      <c r="J50" s="52"/>
      <c r="K50" s="145"/>
      <c r="L50" s="145"/>
      <c r="M50" s="145"/>
      <c r="N50" s="150"/>
      <c r="O50" s="120"/>
      <c r="P50" s="121"/>
      <c r="Q50" s="122"/>
      <c r="R50" s="120"/>
      <c r="S50" s="192"/>
      <c r="T50" s="50"/>
      <c r="U50" s="51"/>
    </row>
    <row r="51" spans="1:30" s="7" customFormat="1" ht="27" customHeight="1" thickBot="1" x14ac:dyDescent="0.3">
      <c r="A51" s="18"/>
      <c r="B51" s="48" t="s">
        <v>44</v>
      </c>
      <c r="C51" s="66"/>
      <c r="D51" s="67" t="s">
        <v>285</v>
      </c>
      <c r="E51" s="102"/>
      <c r="F51" s="104"/>
      <c r="G51" s="67" t="s">
        <v>284</v>
      </c>
      <c r="H51" s="67" t="s">
        <v>45</v>
      </c>
      <c r="I51" s="149" t="s">
        <v>74</v>
      </c>
      <c r="J51" s="68"/>
      <c r="K51" s="66"/>
      <c r="L51" s="69"/>
      <c r="M51" s="67">
        <v>30</v>
      </c>
      <c r="N51" s="70"/>
      <c r="O51" s="123"/>
      <c r="P51" s="124"/>
      <c r="Q51" s="165"/>
      <c r="R51" s="123"/>
      <c r="S51" s="193"/>
      <c r="T51" s="68"/>
      <c r="U51" s="71"/>
      <c r="Z51" s="7" t="s">
        <v>36</v>
      </c>
      <c r="AA51" s="7">
        <v>6</v>
      </c>
      <c r="AC51" s="1"/>
    </row>
    <row r="52" spans="1:30" s="16" customFormat="1" x14ac:dyDescent="0.25">
      <c r="B52" s="170"/>
      <c r="C52" s="145"/>
      <c r="D52" s="52"/>
      <c r="E52" s="147"/>
      <c r="F52" s="148"/>
      <c r="G52" s="52"/>
      <c r="H52" s="52"/>
      <c r="I52" s="145"/>
      <c r="J52" s="52"/>
      <c r="K52" s="145"/>
      <c r="L52" s="52"/>
      <c r="M52" s="145"/>
      <c r="N52" s="150"/>
      <c r="O52" s="120"/>
      <c r="P52" s="121"/>
      <c r="Q52" s="122"/>
      <c r="R52" s="120"/>
      <c r="S52" s="192"/>
      <c r="T52" s="50"/>
      <c r="U52" s="51"/>
    </row>
    <row r="53" spans="1:30" x14ac:dyDescent="0.25">
      <c r="B53" s="205"/>
      <c r="C53" s="26"/>
      <c r="D53" s="30" t="s">
        <v>288</v>
      </c>
      <c r="E53" s="130"/>
      <c r="F53" s="131"/>
      <c r="G53" s="30" t="s">
        <v>287</v>
      </c>
      <c r="H53" s="30" t="s">
        <v>0</v>
      </c>
      <c r="I53" s="74" t="s">
        <v>56</v>
      </c>
      <c r="J53" s="132"/>
      <c r="K53" s="133"/>
      <c r="L53" s="133"/>
      <c r="M53" s="30">
        <v>8</v>
      </c>
      <c r="N53" s="134"/>
      <c r="O53" s="113"/>
      <c r="P53" s="114"/>
      <c r="Q53" s="163"/>
      <c r="R53" s="113"/>
      <c r="S53" s="194"/>
      <c r="T53" s="6"/>
      <c r="U53" s="43"/>
      <c r="Z53" s="1" t="s">
        <v>0</v>
      </c>
      <c r="AA53" s="1">
        <v>5</v>
      </c>
      <c r="AB53" s="1">
        <v>1</v>
      </c>
      <c r="AC53" s="16" t="s">
        <v>42</v>
      </c>
      <c r="AD53" s="1">
        <v>1</v>
      </c>
    </row>
    <row r="54" spans="1:30" x14ac:dyDescent="0.25">
      <c r="B54" s="205"/>
      <c r="C54" s="26"/>
      <c r="D54" s="135"/>
      <c r="E54" s="136"/>
      <c r="F54" s="137"/>
      <c r="G54" s="138"/>
      <c r="H54" s="138"/>
      <c r="I54" s="139"/>
      <c r="J54" s="138"/>
      <c r="K54" s="139"/>
      <c r="L54" s="139"/>
      <c r="M54" s="139"/>
      <c r="N54" s="140"/>
      <c r="O54" s="118"/>
      <c r="P54" s="119"/>
      <c r="Q54" s="115"/>
      <c r="R54" s="118"/>
      <c r="S54" s="189"/>
      <c r="T54" s="5"/>
      <c r="U54" s="44"/>
      <c r="AC54" s="16"/>
    </row>
    <row r="55" spans="1:30" x14ac:dyDescent="0.25">
      <c r="B55" s="205"/>
      <c r="C55" s="26"/>
      <c r="D55" s="135"/>
      <c r="E55" s="141" t="s">
        <v>47</v>
      </c>
      <c r="F55" s="142" t="s">
        <v>48</v>
      </c>
      <c r="G55" s="143" t="s">
        <v>299</v>
      </c>
      <c r="H55" s="143" t="s">
        <v>50</v>
      </c>
      <c r="I55" s="144" t="s">
        <v>91</v>
      </c>
      <c r="J55" s="143"/>
      <c r="K55" s="143">
        <v>12</v>
      </c>
      <c r="L55" s="143">
        <v>1</v>
      </c>
      <c r="M55" s="143"/>
      <c r="N55" s="140"/>
      <c r="O55" s="116"/>
      <c r="P55" s="117"/>
      <c r="Q55" s="168" t="str">
        <f t="shared" ref="Q55:Q56" si="9">IF(G55&lt;&gt;"",G55&amp;"E1/"&amp;G55&amp;"X1","")</f>
        <v>36DUAF01E1/36DUAF01X1</v>
      </c>
      <c r="R55" s="116"/>
      <c r="S55" s="179" t="s">
        <v>309</v>
      </c>
      <c r="T55" s="72"/>
      <c r="U55" s="65"/>
      <c r="Z55" s="1" t="s">
        <v>35</v>
      </c>
      <c r="AA55" s="1">
        <v>5</v>
      </c>
      <c r="AB55" s="1">
        <v>1</v>
      </c>
      <c r="AC55" s="1">
        <v>1</v>
      </c>
      <c r="AD55" s="1">
        <v>1</v>
      </c>
    </row>
    <row r="56" spans="1:30" x14ac:dyDescent="0.25">
      <c r="B56" s="205"/>
      <c r="C56" s="26"/>
      <c r="D56" s="135"/>
      <c r="E56" s="141" t="s">
        <v>47</v>
      </c>
      <c r="F56" s="142" t="s">
        <v>48</v>
      </c>
      <c r="G56" s="143" t="s">
        <v>300</v>
      </c>
      <c r="H56" s="143" t="s">
        <v>50</v>
      </c>
      <c r="I56" s="144" t="s">
        <v>59</v>
      </c>
      <c r="J56" s="143"/>
      <c r="K56" s="143">
        <v>30</v>
      </c>
      <c r="L56" s="143" t="s">
        <v>77</v>
      </c>
      <c r="M56" s="143"/>
      <c r="N56" s="140"/>
      <c r="O56" s="116"/>
      <c r="P56" s="117"/>
      <c r="Q56" s="168" t="str">
        <f t="shared" si="9"/>
        <v>36DUAF02E1/36DUAF02X1</v>
      </c>
      <c r="R56" s="116"/>
      <c r="S56" s="179" t="s">
        <v>103</v>
      </c>
      <c r="T56" s="72"/>
      <c r="U56" s="65"/>
      <c r="Z56" s="1" t="s">
        <v>35</v>
      </c>
      <c r="AA56" s="1">
        <v>5</v>
      </c>
      <c r="AB56" s="1">
        <v>1</v>
      </c>
      <c r="AC56" s="1">
        <v>1</v>
      </c>
      <c r="AD56" s="1">
        <v>1</v>
      </c>
    </row>
    <row r="57" spans="1:30" x14ac:dyDescent="0.25">
      <c r="B57" s="205"/>
      <c r="C57" s="26"/>
      <c r="D57" s="135"/>
      <c r="E57" s="136"/>
      <c r="F57" s="137"/>
      <c r="G57" s="138"/>
      <c r="H57" s="138"/>
      <c r="I57" s="139"/>
      <c r="J57" s="138"/>
      <c r="K57" s="139"/>
      <c r="L57" s="139"/>
      <c r="M57" s="139"/>
      <c r="N57" s="140"/>
      <c r="O57" s="118"/>
      <c r="P57" s="119"/>
      <c r="Q57" s="115"/>
      <c r="R57" s="118"/>
      <c r="S57" s="189"/>
      <c r="T57" s="5"/>
      <c r="U57" s="44"/>
    </row>
    <row r="58" spans="1:30" ht="7" customHeight="1" x14ac:dyDescent="0.25">
      <c r="B58" s="205"/>
      <c r="C58" s="26"/>
      <c r="D58" s="33"/>
      <c r="E58" s="128"/>
      <c r="F58" s="129"/>
      <c r="G58" s="98"/>
      <c r="H58" s="98"/>
      <c r="I58" s="26"/>
      <c r="J58" s="98"/>
      <c r="K58" s="26"/>
      <c r="L58" s="26"/>
      <c r="M58" s="26"/>
      <c r="N58" s="34"/>
      <c r="O58" s="111"/>
      <c r="P58" s="112"/>
      <c r="Q58" s="162"/>
      <c r="R58" s="111"/>
      <c r="S58" s="190"/>
      <c r="T58" s="25"/>
      <c r="U58" s="42"/>
    </row>
    <row r="59" spans="1:30" x14ac:dyDescent="0.25">
      <c r="B59" s="205"/>
      <c r="C59" s="26"/>
      <c r="D59" s="30" t="s">
        <v>289</v>
      </c>
      <c r="E59" s="130"/>
      <c r="F59" s="131"/>
      <c r="G59" s="30" t="s">
        <v>290</v>
      </c>
      <c r="H59" s="30" t="s">
        <v>0</v>
      </c>
      <c r="I59" s="74" t="s">
        <v>279</v>
      </c>
      <c r="J59" s="132"/>
      <c r="K59" s="133"/>
      <c r="L59" s="133"/>
      <c r="M59" s="30">
        <v>8</v>
      </c>
      <c r="N59" s="134"/>
      <c r="O59" s="113"/>
      <c r="P59" s="114"/>
      <c r="Q59" s="164"/>
      <c r="R59" s="113"/>
      <c r="S59" s="191"/>
      <c r="T59" s="4"/>
      <c r="U59" s="45"/>
      <c r="Z59" s="1" t="s">
        <v>0</v>
      </c>
      <c r="AA59" s="1">
        <v>5</v>
      </c>
      <c r="AB59" s="1">
        <v>2</v>
      </c>
      <c r="AC59" s="16" t="s">
        <v>42</v>
      </c>
      <c r="AD59" s="1">
        <v>2</v>
      </c>
    </row>
    <row r="60" spans="1:30" x14ac:dyDescent="0.25">
      <c r="B60" s="205"/>
      <c r="C60" s="26"/>
      <c r="D60" s="135"/>
      <c r="E60" s="136"/>
      <c r="F60" s="137"/>
      <c r="G60" s="138"/>
      <c r="H60" s="138"/>
      <c r="I60" s="139"/>
      <c r="J60" s="138"/>
      <c r="K60" s="139"/>
      <c r="L60" s="139"/>
      <c r="M60" s="139"/>
      <c r="N60" s="140"/>
      <c r="O60" s="118"/>
      <c r="P60" s="119"/>
      <c r="Q60" s="115"/>
      <c r="R60" s="118"/>
      <c r="S60" s="189"/>
      <c r="T60" s="5"/>
      <c r="U60" s="44"/>
    </row>
    <row r="61" spans="1:30" x14ac:dyDescent="0.25">
      <c r="B61" s="205"/>
      <c r="C61" s="26"/>
      <c r="D61" s="135"/>
      <c r="E61" s="141" t="s">
        <v>47</v>
      </c>
      <c r="F61" s="142" t="s">
        <v>48</v>
      </c>
      <c r="G61" s="143" t="s">
        <v>301</v>
      </c>
      <c r="H61" s="143" t="s">
        <v>50</v>
      </c>
      <c r="I61" s="144" t="s">
        <v>297</v>
      </c>
      <c r="J61" s="175"/>
      <c r="K61" s="143">
        <v>52</v>
      </c>
      <c r="L61" s="143">
        <v>1</v>
      </c>
      <c r="M61" s="175"/>
      <c r="N61" s="177"/>
      <c r="O61" s="178"/>
      <c r="P61" s="117"/>
      <c r="Q61" s="168" t="str">
        <f t="shared" ref="Q61:Q62" si="10">IF(G61&lt;&gt;"",G61&amp;"E1/"&amp;G61&amp;"X1","")</f>
        <v>36DUAG01E1/36DUAG01X1</v>
      </c>
      <c r="R61" s="172"/>
      <c r="S61" s="179" t="s">
        <v>106</v>
      </c>
      <c r="T61" s="72"/>
      <c r="U61" s="65"/>
      <c r="Z61" s="1" t="s">
        <v>35</v>
      </c>
      <c r="AA61" s="1">
        <v>5</v>
      </c>
      <c r="AB61" s="1">
        <v>2</v>
      </c>
      <c r="AC61" s="1">
        <v>1</v>
      </c>
      <c r="AD61" s="1">
        <v>2</v>
      </c>
    </row>
    <row r="62" spans="1:30" x14ac:dyDescent="0.25">
      <c r="B62" s="205"/>
      <c r="C62" s="26"/>
      <c r="D62" s="135"/>
      <c r="E62" s="141" t="s">
        <v>47</v>
      </c>
      <c r="F62" s="142" t="s">
        <v>48</v>
      </c>
      <c r="G62" s="143" t="s">
        <v>302</v>
      </c>
      <c r="H62" s="143" t="s">
        <v>50</v>
      </c>
      <c r="I62" s="144" t="s">
        <v>298</v>
      </c>
      <c r="J62" s="143"/>
      <c r="K62" s="143">
        <v>21</v>
      </c>
      <c r="L62" s="143">
        <v>1</v>
      </c>
      <c r="M62" s="143"/>
      <c r="N62" s="140"/>
      <c r="O62" s="116"/>
      <c r="P62" s="117"/>
      <c r="Q62" s="168" t="str">
        <f t="shared" si="10"/>
        <v>36DUAG02E1/36DUAG02X1</v>
      </c>
      <c r="R62" s="116"/>
      <c r="S62" s="179" t="s">
        <v>103</v>
      </c>
      <c r="T62" s="72"/>
      <c r="U62" s="65"/>
      <c r="Z62" s="1" t="s">
        <v>35</v>
      </c>
      <c r="AA62" s="1">
        <v>5</v>
      </c>
      <c r="AB62" s="1">
        <v>2</v>
      </c>
      <c r="AC62" s="1">
        <v>2</v>
      </c>
      <c r="AD62" s="1">
        <v>2</v>
      </c>
    </row>
    <row r="63" spans="1:30" x14ac:dyDescent="0.25">
      <c r="B63" s="205"/>
      <c r="C63" s="26"/>
      <c r="D63" s="135"/>
      <c r="E63" s="141" t="s">
        <v>47</v>
      </c>
      <c r="F63" s="142" t="s">
        <v>48</v>
      </c>
      <c r="G63" s="143" t="s">
        <v>302</v>
      </c>
      <c r="H63" s="143" t="s">
        <v>50</v>
      </c>
      <c r="I63" s="144" t="s">
        <v>278</v>
      </c>
      <c r="J63" s="143"/>
      <c r="K63" s="143">
        <v>24</v>
      </c>
      <c r="L63" s="143" t="s">
        <v>77</v>
      </c>
      <c r="M63" s="143"/>
      <c r="N63" s="140"/>
      <c r="O63" s="116"/>
      <c r="P63" s="117"/>
      <c r="Q63" s="168" t="str">
        <f t="shared" ref="Q63" si="11">IF(G63&lt;&gt;"",G63&amp;"E1/"&amp;G63&amp;"X1","")</f>
        <v>36DUAG02E1/36DUAG02X1</v>
      </c>
      <c r="R63" s="116"/>
      <c r="S63" s="179" t="s">
        <v>103</v>
      </c>
      <c r="T63" s="72"/>
      <c r="U63" s="65"/>
      <c r="Z63" s="1" t="s">
        <v>35</v>
      </c>
      <c r="AA63" s="1">
        <v>5</v>
      </c>
      <c r="AB63" s="1">
        <v>2</v>
      </c>
      <c r="AC63" s="1">
        <v>2</v>
      </c>
      <c r="AD63" s="1">
        <v>2</v>
      </c>
    </row>
    <row r="64" spans="1:30" x14ac:dyDescent="0.25">
      <c r="B64" s="205"/>
      <c r="C64" s="26"/>
      <c r="D64" s="135"/>
      <c r="E64" s="136"/>
      <c r="F64" s="137"/>
      <c r="G64" s="138"/>
      <c r="H64" s="138"/>
      <c r="I64" s="139"/>
      <c r="J64" s="138"/>
      <c r="K64" s="139"/>
      <c r="L64" s="139"/>
      <c r="M64" s="139"/>
      <c r="N64" s="140"/>
      <c r="O64" s="118"/>
      <c r="P64" s="119"/>
      <c r="Q64" s="115"/>
      <c r="R64" s="118"/>
      <c r="S64" s="189"/>
      <c r="T64" s="5"/>
      <c r="U64" s="44"/>
    </row>
    <row r="65" spans="1:30" ht="7" customHeight="1" x14ac:dyDescent="0.25">
      <c r="A65" s="23"/>
      <c r="B65" s="205"/>
      <c r="C65" s="26"/>
      <c r="D65" s="33"/>
      <c r="E65" s="128"/>
      <c r="F65" s="129"/>
      <c r="G65" s="98"/>
      <c r="H65" s="98"/>
      <c r="I65" s="26"/>
      <c r="J65" s="98"/>
      <c r="K65" s="26"/>
      <c r="L65" s="26"/>
      <c r="M65" s="26"/>
      <c r="N65" s="34"/>
      <c r="O65" s="111"/>
      <c r="P65" s="112"/>
      <c r="Q65" s="162"/>
      <c r="R65" s="111"/>
      <c r="S65" s="190"/>
      <c r="T65" s="25"/>
      <c r="U65" s="42"/>
    </row>
    <row r="66" spans="1:30" ht="27" x14ac:dyDescent="0.25">
      <c r="B66" s="205"/>
      <c r="C66" s="26"/>
      <c r="D66" s="30" t="s">
        <v>291</v>
      </c>
      <c r="E66" s="130"/>
      <c r="F66" s="131"/>
      <c r="G66" s="30" t="s">
        <v>292</v>
      </c>
      <c r="H66" s="30" t="s">
        <v>0</v>
      </c>
      <c r="I66" s="74" t="s">
        <v>64</v>
      </c>
      <c r="J66" s="132"/>
      <c r="K66" s="133"/>
      <c r="L66" s="133"/>
      <c r="M66" s="30">
        <v>3</v>
      </c>
      <c r="N66" s="134"/>
      <c r="O66" s="113"/>
      <c r="P66" s="114"/>
      <c r="Q66" s="164"/>
      <c r="R66" s="113"/>
      <c r="S66" s="191"/>
      <c r="T66" s="4"/>
      <c r="U66" s="45"/>
      <c r="Z66" s="1" t="s">
        <v>0</v>
      </c>
      <c r="AA66" s="1">
        <v>5</v>
      </c>
      <c r="AB66" s="1">
        <v>2</v>
      </c>
      <c r="AC66" s="16" t="s">
        <v>42</v>
      </c>
      <c r="AD66" s="1">
        <v>2</v>
      </c>
    </row>
    <row r="67" spans="1:30" x14ac:dyDescent="0.25">
      <c r="B67" s="205"/>
      <c r="C67" s="26"/>
      <c r="D67" s="135"/>
      <c r="E67" s="136"/>
      <c r="F67" s="137"/>
      <c r="G67" s="138"/>
      <c r="H67" s="138"/>
      <c r="I67" s="139"/>
      <c r="J67" s="138"/>
      <c r="K67" s="139"/>
      <c r="L67" s="139"/>
      <c r="M67" s="139"/>
      <c r="N67" s="140"/>
      <c r="O67" s="118"/>
      <c r="P67" s="119"/>
      <c r="Q67" s="115"/>
      <c r="R67" s="118"/>
      <c r="S67" s="189"/>
      <c r="T67" s="5"/>
      <c r="U67" s="44"/>
    </row>
    <row r="68" spans="1:30" x14ac:dyDescent="0.25">
      <c r="B68" s="205"/>
      <c r="C68" s="26"/>
      <c r="D68" s="135"/>
      <c r="E68" s="141" t="s">
        <v>47</v>
      </c>
      <c r="F68" s="142" t="s">
        <v>48</v>
      </c>
      <c r="G68" s="143" t="s">
        <v>303</v>
      </c>
      <c r="H68" s="143" t="s">
        <v>50</v>
      </c>
      <c r="I68" s="144" t="s">
        <v>280</v>
      </c>
      <c r="J68" s="175"/>
      <c r="K68" s="143">
        <v>22</v>
      </c>
      <c r="L68" s="143">
        <v>1</v>
      </c>
      <c r="M68" s="175"/>
      <c r="N68" s="177"/>
      <c r="O68" s="178"/>
      <c r="P68" s="117"/>
      <c r="Q68" s="168" t="str">
        <f t="shared" ref="Q68" si="12">IF(G68&lt;&gt;"",G68&amp;"E1/"&amp;G68&amp;"X1","")</f>
        <v>36DUAH01E1/36DUAH01X1</v>
      </c>
      <c r="R68" s="172"/>
      <c r="S68" s="179" t="s">
        <v>103</v>
      </c>
      <c r="T68" s="72"/>
      <c r="U68" s="65"/>
      <c r="Z68" s="1" t="s">
        <v>35</v>
      </c>
      <c r="AA68" s="1">
        <v>5</v>
      </c>
      <c r="AB68" s="1">
        <v>2</v>
      </c>
      <c r="AC68" s="1">
        <v>1</v>
      </c>
      <c r="AD68" s="1">
        <v>2</v>
      </c>
    </row>
    <row r="69" spans="1:30" x14ac:dyDescent="0.25">
      <c r="B69" s="205"/>
      <c r="C69" s="26"/>
      <c r="D69" s="135"/>
      <c r="E69" s="141" t="s">
        <v>47</v>
      </c>
      <c r="F69" s="142" t="s">
        <v>48</v>
      </c>
      <c r="G69" s="143" t="s">
        <v>303</v>
      </c>
      <c r="H69" s="143" t="s">
        <v>50</v>
      </c>
      <c r="I69" s="144" t="s">
        <v>86</v>
      </c>
      <c r="J69" s="175"/>
      <c r="K69" s="143">
        <v>26</v>
      </c>
      <c r="L69" s="143">
        <v>1</v>
      </c>
      <c r="M69" s="175"/>
      <c r="N69" s="177"/>
      <c r="O69" s="178"/>
      <c r="P69" s="117"/>
      <c r="Q69" s="168" t="str">
        <f t="shared" ref="Q69" si="13">IF(G69&lt;&gt;"",G69&amp;"E1/"&amp;G69&amp;"X1","")</f>
        <v>36DUAH01E1/36DUAH01X1</v>
      </c>
      <c r="R69" s="172"/>
      <c r="S69" s="179" t="s">
        <v>309</v>
      </c>
      <c r="T69" s="72"/>
      <c r="U69" s="65"/>
      <c r="Z69" s="1" t="s">
        <v>35</v>
      </c>
      <c r="AA69" s="1">
        <v>5</v>
      </c>
      <c r="AB69" s="1">
        <v>2</v>
      </c>
      <c r="AC69" s="1">
        <v>1</v>
      </c>
      <c r="AD69" s="1">
        <v>2</v>
      </c>
    </row>
    <row r="70" spans="1:30" x14ac:dyDescent="0.25">
      <c r="B70" s="205"/>
      <c r="C70" s="26"/>
      <c r="D70" s="135"/>
      <c r="E70" s="141" t="s">
        <v>47</v>
      </c>
      <c r="F70" s="142" t="s">
        <v>48</v>
      </c>
      <c r="G70" s="143" t="s">
        <v>303</v>
      </c>
      <c r="H70" s="143" t="s">
        <v>50</v>
      </c>
      <c r="I70" s="144" t="s">
        <v>87</v>
      </c>
      <c r="J70" s="175"/>
      <c r="K70" s="143">
        <v>12</v>
      </c>
      <c r="L70" s="143" t="s">
        <v>77</v>
      </c>
      <c r="M70" s="175"/>
      <c r="N70" s="177"/>
      <c r="O70" s="178"/>
      <c r="P70" s="117"/>
      <c r="Q70" s="168" t="str">
        <f t="shared" ref="Q70" si="14">IF(G70&lt;&gt;"",G70&amp;"E1/"&amp;G70&amp;"X1","")</f>
        <v>36DUAH01E1/36DUAH01X1</v>
      </c>
      <c r="R70" s="172"/>
      <c r="S70" s="179" t="s">
        <v>309</v>
      </c>
      <c r="T70" s="72"/>
      <c r="U70" s="65"/>
      <c r="Z70" s="1" t="s">
        <v>35</v>
      </c>
      <c r="AA70" s="1">
        <v>5</v>
      </c>
      <c r="AB70" s="1">
        <v>2</v>
      </c>
      <c r="AC70" s="1">
        <v>1</v>
      </c>
      <c r="AD70" s="1">
        <v>2</v>
      </c>
    </row>
    <row r="71" spans="1:30" x14ac:dyDescent="0.25">
      <c r="B71" s="205"/>
      <c r="C71" s="26"/>
      <c r="D71" s="135"/>
      <c r="E71" s="136"/>
      <c r="F71" s="137"/>
      <c r="G71" s="138"/>
      <c r="H71" s="138"/>
      <c r="I71" s="139"/>
      <c r="J71" s="138"/>
      <c r="K71" s="139"/>
      <c r="L71" s="139"/>
      <c r="M71" s="139"/>
      <c r="N71" s="140"/>
      <c r="O71" s="118"/>
      <c r="P71" s="119"/>
      <c r="Q71" s="115"/>
      <c r="R71" s="118"/>
      <c r="S71" s="189"/>
      <c r="T71" s="5"/>
      <c r="U71" s="44"/>
    </row>
    <row r="72" spans="1:30" ht="7" customHeight="1" x14ac:dyDescent="0.25">
      <c r="A72" s="23"/>
      <c r="B72" s="205"/>
      <c r="C72" s="26"/>
      <c r="D72" s="33"/>
      <c r="E72" s="128"/>
      <c r="F72" s="129"/>
      <c r="G72" s="98"/>
      <c r="H72" s="98"/>
      <c r="I72" s="26"/>
      <c r="J72" s="98"/>
      <c r="K72" s="26"/>
      <c r="L72" s="26"/>
      <c r="M72" s="26"/>
      <c r="N72" s="34"/>
      <c r="O72" s="111"/>
      <c r="P72" s="112"/>
      <c r="Q72" s="162"/>
      <c r="R72" s="111"/>
      <c r="S72" s="190"/>
      <c r="T72" s="25"/>
      <c r="U72" s="42"/>
    </row>
    <row r="73" spans="1:30" ht="27" x14ac:dyDescent="0.25">
      <c r="B73" s="205"/>
      <c r="C73" s="26"/>
      <c r="D73" s="30" t="s">
        <v>293</v>
      </c>
      <c r="E73" s="130"/>
      <c r="F73" s="131"/>
      <c r="G73" s="30" t="s">
        <v>294</v>
      </c>
      <c r="H73" s="30" t="s">
        <v>0</v>
      </c>
      <c r="I73" s="74" t="s">
        <v>66</v>
      </c>
      <c r="J73" s="132"/>
      <c r="K73" s="133"/>
      <c r="L73" s="133"/>
      <c r="M73" s="30">
        <v>3</v>
      </c>
      <c r="N73" s="134"/>
      <c r="O73" s="113"/>
      <c r="P73" s="114"/>
      <c r="Q73" s="164"/>
      <c r="R73" s="113"/>
      <c r="S73" s="191"/>
      <c r="T73" s="4"/>
      <c r="U73" s="45"/>
      <c r="Z73" s="1" t="s">
        <v>0</v>
      </c>
      <c r="AA73" s="1">
        <v>5</v>
      </c>
      <c r="AB73" s="1">
        <v>2</v>
      </c>
      <c r="AC73" s="16" t="s">
        <v>42</v>
      </c>
      <c r="AD73" s="1">
        <v>2</v>
      </c>
    </row>
    <row r="74" spans="1:30" x14ac:dyDescent="0.25">
      <c r="B74" s="205"/>
      <c r="C74" s="26"/>
      <c r="D74" s="135"/>
      <c r="E74" s="136"/>
      <c r="F74" s="137"/>
      <c r="G74" s="138"/>
      <c r="H74" s="138"/>
      <c r="I74" s="139"/>
      <c r="J74" s="138"/>
      <c r="K74" s="139"/>
      <c r="L74" s="139"/>
      <c r="M74" s="139"/>
      <c r="N74" s="140"/>
      <c r="O74" s="118"/>
      <c r="P74" s="119"/>
      <c r="Q74" s="115"/>
      <c r="R74" s="118"/>
      <c r="S74" s="189"/>
      <c r="T74" s="5"/>
      <c r="U74" s="44"/>
    </row>
    <row r="75" spans="1:30" x14ac:dyDescent="0.25">
      <c r="B75" s="205"/>
      <c r="C75" s="26"/>
      <c r="D75" s="135"/>
      <c r="E75" s="141" t="s">
        <v>47</v>
      </c>
      <c r="F75" s="142" t="s">
        <v>48</v>
      </c>
      <c r="G75" s="143" t="s">
        <v>304</v>
      </c>
      <c r="H75" s="143" t="s">
        <v>50</v>
      </c>
      <c r="I75" s="144" t="s">
        <v>92</v>
      </c>
      <c r="J75" s="175"/>
      <c r="K75" s="143">
        <v>8</v>
      </c>
      <c r="L75" s="143" t="s">
        <v>77</v>
      </c>
      <c r="M75" s="175"/>
      <c r="N75" s="177"/>
      <c r="O75" s="178"/>
      <c r="P75" s="117"/>
      <c r="Q75" s="168" t="str">
        <f t="shared" ref="Q75" si="15">IF(G75&lt;&gt;"",G75&amp;"E1/"&amp;G75&amp;"X1","")</f>
        <v>36DUAI01E1/36DUAI01X1</v>
      </c>
      <c r="R75" s="172"/>
      <c r="S75" s="179" t="s">
        <v>309</v>
      </c>
      <c r="T75" s="72"/>
      <c r="U75" s="65"/>
      <c r="Z75" s="1" t="s">
        <v>35</v>
      </c>
      <c r="AA75" s="1">
        <v>5</v>
      </c>
      <c r="AB75" s="1">
        <v>2</v>
      </c>
      <c r="AC75" s="1">
        <v>1</v>
      </c>
      <c r="AD75" s="1">
        <v>2</v>
      </c>
    </row>
    <row r="76" spans="1:30" x14ac:dyDescent="0.25">
      <c r="B76" s="205"/>
      <c r="C76" s="26"/>
      <c r="D76" s="135"/>
      <c r="E76" s="141" t="s">
        <v>47</v>
      </c>
      <c r="F76" s="142" t="s">
        <v>48</v>
      </c>
      <c r="G76" s="143" t="s">
        <v>305</v>
      </c>
      <c r="H76" s="143" t="s">
        <v>50</v>
      </c>
      <c r="I76" s="144" t="s">
        <v>89</v>
      </c>
      <c r="J76" s="143"/>
      <c r="K76" s="143">
        <v>65</v>
      </c>
      <c r="L76" s="143" t="s">
        <v>77</v>
      </c>
      <c r="M76" s="143"/>
      <c r="N76" s="140"/>
      <c r="O76" s="116"/>
      <c r="P76" s="117"/>
      <c r="Q76" s="168" t="str">
        <f t="shared" ref="Q76" si="16">IF(G76&lt;&gt;"",G76&amp;"E1/"&amp;G76&amp;"X1","")</f>
        <v>36DUAI02E1/36DUAI02X1</v>
      </c>
      <c r="R76" s="116"/>
      <c r="S76" s="179" t="s">
        <v>103</v>
      </c>
      <c r="T76" s="72"/>
      <c r="U76" s="65"/>
      <c r="Z76" s="1" t="s">
        <v>35</v>
      </c>
      <c r="AA76" s="1">
        <v>5</v>
      </c>
      <c r="AB76" s="1">
        <v>2</v>
      </c>
      <c r="AC76" s="1">
        <v>2</v>
      </c>
      <c r="AD76" s="1">
        <v>2</v>
      </c>
    </row>
    <row r="77" spans="1:30" x14ac:dyDescent="0.25">
      <c r="B77" s="205"/>
      <c r="C77" s="26"/>
      <c r="D77" s="135"/>
      <c r="E77" s="136"/>
      <c r="F77" s="137"/>
      <c r="G77" s="138"/>
      <c r="H77" s="138"/>
      <c r="I77" s="139"/>
      <c r="J77" s="138"/>
      <c r="K77" s="139"/>
      <c r="L77" s="139"/>
      <c r="M77" s="139"/>
      <c r="N77" s="140"/>
      <c r="O77" s="118"/>
      <c r="P77" s="119"/>
      <c r="Q77" s="115"/>
      <c r="R77" s="118"/>
      <c r="S77" s="189"/>
      <c r="T77" s="5"/>
      <c r="U77" s="44"/>
    </row>
    <row r="78" spans="1:30" ht="7" customHeight="1" x14ac:dyDescent="0.25">
      <c r="A78" s="23"/>
      <c r="B78" s="205"/>
      <c r="C78" s="26"/>
      <c r="D78" s="33"/>
      <c r="E78" s="128"/>
      <c r="F78" s="129"/>
      <c r="G78" s="98"/>
      <c r="H78" s="98"/>
      <c r="I78" s="26"/>
      <c r="J78" s="98"/>
      <c r="K78" s="26"/>
      <c r="L78" s="26"/>
      <c r="M78" s="26"/>
      <c r="N78" s="34"/>
      <c r="O78" s="111"/>
      <c r="P78" s="112"/>
      <c r="Q78" s="162"/>
      <c r="R78" s="111"/>
      <c r="S78" s="190"/>
      <c r="T78" s="25"/>
      <c r="U78" s="42"/>
    </row>
    <row r="79" spans="1:30" x14ac:dyDescent="0.25">
      <c r="A79" s="23"/>
      <c r="B79" s="205"/>
      <c r="C79" s="26"/>
      <c r="D79" s="30" t="s">
        <v>295</v>
      </c>
      <c r="E79" s="130"/>
      <c r="F79" s="131"/>
      <c r="G79" s="30" t="s">
        <v>296</v>
      </c>
      <c r="H79" s="30" t="s">
        <v>0</v>
      </c>
      <c r="I79" s="74" t="s">
        <v>69</v>
      </c>
      <c r="J79" s="132"/>
      <c r="K79" s="133"/>
      <c r="L79" s="133"/>
      <c r="M79" s="30">
        <v>8</v>
      </c>
      <c r="N79" s="134"/>
      <c r="O79" s="113"/>
      <c r="P79" s="114"/>
      <c r="Q79" s="164"/>
      <c r="R79" s="113"/>
      <c r="S79" s="191"/>
      <c r="T79" s="4"/>
      <c r="U79" s="45"/>
      <c r="Z79" s="1" t="s">
        <v>0</v>
      </c>
      <c r="AA79" s="1">
        <v>5</v>
      </c>
      <c r="AB79" s="1">
        <v>3</v>
      </c>
      <c r="AC79" s="16" t="s">
        <v>42</v>
      </c>
      <c r="AD79" s="1">
        <v>3</v>
      </c>
    </row>
    <row r="80" spans="1:30" x14ac:dyDescent="0.25">
      <c r="A80" s="23"/>
      <c r="B80" s="205"/>
      <c r="C80" s="26"/>
      <c r="D80" s="135"/>
      <c r="E80" s="136"/>
      <c r="F80" s="137"/>
      <c r="G80" s="138"/>
      <c r="H80" s="138"/>
      <c r="I80" s="139"/>
      <c r="J80" s="138"/>
      <c r="K80" s="139"/>
      <c r="L80" s="139"/>
      <c r="M80" s="139"/>
      <c r="N80" s="140"/>
      <c r="O80" s="118"/>
      <c r="P80" s="119"/>
      <c r="Q80" s="115"/>
      <c r="R80" s="118"/>
      <c r="S80" s="189"/>
      <c r="T80" s="5"/>
      <c r="U80" s="44"/>
    </row>
    <row r="81" spans="1:30" x14ac:dyDescent="0.25">
      <c r="A81" s="23"/>
      <c r="B81" s="205"/>
      <c r="C81" s="26"/>
      <c r="D81" s="135"/>
      <c r="E81" s="141" t="s">
        <v>47</v>
      </c>
      <c r="F81" s="142" t="s">
        <v>48</v>
      </c>
      <c r="G81" s="143" t="s">
        <v>306</v>
      </c>
      <c r="H81" s="143" t="s">
        <v>261</v>
      </c>
      <c r="I81" s="144" t="s">
        <v>70</v>
      </c>
      <c r="J81" s="143"/>
      <c r="K81" s="143">
        <v>96</v>
      </c>
      <c r="L81" s="143" t="s">
        <v>77</v>
      </c>
      <c r="M81" s="143"/>
      <c r="N81" s="140"/>
      <c r="O81" s="116"/>
      <c r="P81" s="117"/>
      <c r="Q81" s="168" t="str">
        <f t="shared" ref="Q81:Q82" si="17">IF(G81&lt;&gt;"",G81&amp;"E1/"&amp;G81&amp;"X1","")</f>
        <v>36DUAJ01E1/36DUAJ01X1</v>
      </c>
      <c r="R81" s="116"/>
      <c r="S81" s="179"/>
      <c r="T81" s="72"/>
      <c r="U81" s="65"/>
      <c r="Z81" s="1" t="s">
        <v>35</v>
      </c>
      <c r="AA81" s="1">
        <v>5</v>
      </c>
      <c r="AB81" s="1">
        <v>3</v>
      </c>
      <c r="AC81" s="1">
        <v>1</v>
      </c>
      <c r="AD81" s="1">
        <v>3</v>
      </c>
    </row>
    <row r="82" spans="1:30" x14ac:dyDescent="0.25">
      <c r="A82" s="23"/>
      <c r="B82" s="205"/>
      <c r="C82" s="26"/>
      <c r="D82" s="135"/>
      <c r="E82" s="141" t="s">
        <v>47</v>
      </c>
      <c r="F82" s="142" t="s">
        <v>48</v>
      </c>
      <c r="G82" s="143" t="s">
        <v>307</v>
      </c>
      <c r="H82" s="143" t="s">
        <v>261</v>
      </c>
      <c r="I82" s="144" t="s">
        <v>71</v>
      </c>
      <c r="J82" s="143"/>
      <c r="K82" s="143">
        <v>42</v>
      </c>
      <c r="L82" s="143" t="s">
        <v>77</v>
      </c>
      <c r="M82" s="143"/>
      <c r="N82" s="140"/>
      <c r="O82" s="116"/>
      <c r="P82" s="117"/>
      <c r="Q82" s="168" t="str">
        <f t="shared" si="17"/>
        <v>36DUAJ02E1/36DUAJ02X1</v>
      </c>
      <c r="R82" s="116"/>
      <c r="S82" s="188"/>
      <c r="T82" s="72"/>
      <c r="U82" s="65"/>
      <c r="Z82" s="1" t="s">
        <v>35</v>
      </c>
      <c r="AA82" s="1">
        <v>5</v>
      </c>
      <c r="AB82" s="1">
        <v>3</v>
      </c>
      <c r="AC82" s="1">
        <v>1</v>
      </c>
      <c r="AD82" s="1">
        <v>3</v>
      </c>
    </row>
    <row r="83" spans="1:30" x14ac:dyDescent="0.25">
      <c r="A83" s="23"/>
      <c r="B83" s="205"/>
      <c r="C83" s="26"/>
      <c r="D83" s="135"/>
      <c r="E83" s="141" t="s">
        <v>47</v>
      </c>
      <c r="F83" s="142" t="s">
        <v>48</v>
      </c>
      <c r="G83" s="143" t="s">
        <v>308</v>
      </c>
      <c r="H83" s="143" t="s">
        <v>50</v>
      </c>
      <c r="I83" s="144" t="s">
        <v>93</v>
      </c>
      <c r="J83" s="143"/>
      <c r="K83" s="143">
        <v>0</v>
      </c>
      <c r="L83" s="143">
        <v>1</v>
      </c>
      <c r="M83" s="143"/>
      <c r="N83" s="140"/>
      <c r="O83" s="116"/>
      <c r="P83" s="117"/>
      <c r="Q83" s="168" t="str">
        <f t="shared" ref="Q83" si="18">IF(G83&lt;&gt;"",G83&amp;"E1/"&amp;G83&amp;"X1","")</f>
        <v>36DUAJ03E1/36DUAJ03X1</v>
      </c>
      <c r="R83" s="116"/>
      <c r="S83" s="179"/>
      <c r="T83" s="72"/>
      <c r="U83" s="65"/>
      <c r="Z83" s="1" t="s">
        <v>35</v>
      </c>
      <c r="AA83" s="1">
        <v>5</v>
      </c>
      <c r="AB83" s="1">
        <v>3</v>
      </c>
      <c r="AC83" s="1">
        <v>1</v>
      </c>
      <c r="AD83" s="1">
        <v>3</v>
      </c>
    </row>
    <row r="84" spans="1:30" s="16" customFormat="1" ht="14" thickBot="1" x14ac:dyDescent="0.3">
      <c r="A84" s="23"/>
      <c r="B84" s="173"/>
      <c r="C84" s="155"/>
      <c r="D84" s="151"/>
      <c r="E84" s="152"/>
      <c r="F84" s="153"/>
      <c r="G84" s="154"/>
      <c r="H84" s="154"/>
      <c r="I84" s="155"/>
      <c r="J84" s="154"/>
      <c r="K84" s="154"/>
      <c r="L84" s="154"/>
      <c r="M84" s="154"/>
      <c r="N84" s="156"/>
      <c r="O84" s="157"/>
      <c r="P84" s="158"/>
      <c r="Q84" s="166"/>
      <c r="R84" s="157"/>
      <c r="S84" s="159"/>
      <c r="T84" s="159"/>
      <c r="U84" s="160"/>
      <c r="Z84" s="1" t="s">
        <v>34</v>
      </c>
      <c r="AC84" s="1"/>
    </row>
    <row r="85" spans="1:30" x14ac:dyDescent="0.25">
      <c r="B85" s="17"/>
      <c r="C85" s="17"/>
      <c r="D85" s="19"/>
      <c r="E85" s="20"/>
      <c r="F85" s="20"/>
      <c r="G85" s="20"/>
      <c r="H85" s="20"/>
      <c r="I85" s="17"/>
      <c r="J85" s="20"/>
      <c r="K85" s="17"/>
      <c r="L85" s="20"/>
      <c r="M85" s="20"/>
      <c r="N85" s="20"/>
      <c r="O85" s="17"/>
      <c r="P85" s="17"/>
      <c r="Q85" s="19"/>
      <c r="R85" s="19"/>
      <c r="S85" s="17"/>
      <c r="T85" s="17"/>
      <c r="U85" s="17"/>
      <c r="V85" s="17"/>
      <c r="W85" s="17"/>
      <c r="X85" s="17"/>
    </row>
  </sheetData>
  <mergeCells count="19">
    <mergeCell ref="B7:D7"/>
    <mergeCell ref="F7:M7"/>
    <mergeCell ref="C2:D2"/>
    <mergeCell ref="B4:D4"/>
    <mergeCell ref="F4:M4"/>
    <mergeCell ref="B5:D5"/>
    <mergeCell ref="F5:M5"/>
    <mergeCell ref="B18:B48"/>
    <mergeCell ref="B53:B83"/>
    <mergeCell ref="I31:L31"/>
    <mergeCell ref="I38:L38"/>
    <mergeCell ref="B8:D8"/>
    <mergeCell ref="F8:M8"/>
    <mergeCell ref="C10:D10"/>
    <mergeCell ref="K10:L10"/>
    <mergeCell ref="M10:N10"/>
    <mergeCell ref="C11:D11"/>
    <mergeCell ref="K11:L11"/>
    <mergeCell ref="M11:N11"/>
  </mergeCells>
  <conditionalFormatting sqref="O14:Q16 O17:R19 O56:R60 O48:R52 O42:R45 O36:R37 O29:R30 O64:R65 O71:R72 O77:R78 O84:R84 O26:P26 R26 O61:P61 R61 O22:R25">
    <cfRule type="cellIs" dxfId="79" priority="36" operator="equal">
      <formula>"/"</formula>
    </cfRule>
  </conditionalFormatting>
  <conditionalFormatting sqref="R14:R16">
    <cfRule type="cellIs" dxfId="78" priority="35" operator="equal">
      <formula>"/"</formula>
    </cfRule>
  </conditionalFormatting>
  <conditionalFormatting sqref="O28:R28">
    <cfRule type="cellIs" dxfId="77" priority="34" operator="equal">
      <formula>"/"</formula>
    </cfRule>
  </conditionalFormatting>
  <conditionalFormatting sqref="O46:R46">
    <cfRule type="cellIs" dxfId="76" priority="32" operator="equal">
      <formula>"/"</formula>
    </cfRule>
  </conditionalFormatting>
  <conditionalFormatting sqref="O31:R32 O35:P35 R35">
    <cfRule type="cellIs" dxfId="75" priority="30" operator="equal">
      <formula>"/"</formula>
    </cfRule>
  </conditionalFormatting>
  <conditionalFormatting sqref="O20:R21">
    <cfRule type="cellIs" dxfId="74" priority="31" operator="equal">
      <formula>"/"</formula>
    </cfRule>
  </conditionalFormatting>
  <conditionalFormatting sqref="O41:R41">
    <cfRule type="cellIs" dxfId="73" priority="28" operator="equal">
      <formula>"/"</formula>
    </cfRule>
  </conditionalFormatting>
  <conditionalFormatting sqref="O38:R39 O40:P40 R40">
    <cfRule type="cellIs" dxfId="72" priority="29" operator="equal">
      <formula>"/"</formula>
    </cfRule>
  </conditionalFormatting>
  <conditionalFormatting sqref="O53:R54 O79:R80">
    <cfRule type="cellIs" dxfId="71" priority="27" operator="equal">
      <formula>"/"</formula>
    </cfRule>
  </conditionalFormatting>
  <conditionalFormatting sqref="O63:R63">
    <cfRule type="cellIs" dxfId="70" priority="26" operator="equal">
      <formula>"/"</formula>
    </cfRule>
  </conditionalFormatting>
  <conditionalFormatting sqref="O82:R82">
    <cfRule type="cellIs" dxfId="69" priority="24" operator="equal">
      <formula>"/"</formula>
    </cfRule>
  </conditionalFormatting>
  <conditionalFormatting sqref="O81:R81">
    <cfRule type="cellIs" dxfId="68" priority="23" operator="equal">
      <formula>"/"</formula>
    </cfRule>
  </conditionalFormatting>
  <conditionalFormatting sqref="O55:R55">
    <cfRule type="cellIs" dxfId="67" priority="22" operator="equal">
      <formula>"/"</formula>
    </cfRule>
  </conditionalFormatting>
  <conditionalFormatting sqref="O66:R67 O70:P70 R70">
    <cfRule type="cellIs" dxfId="66" priority="21" operator="equal">
      <formula>"/"</formula>
    </cfRule>
  </conditionalFormatting>
  <conditionalFormatting sqref="O73:R74 O75:P75 R75">
    <cfRule type="cellIs" dxfId="65" priority="20" operator="equal">
      <formula>"/"</formula>
    </cfRule>
  </conditionalFormatting>
  <conditionalFormatting sqref="O76:R76">
    <cfRule type="cellIs" dxfId="64" priority="19" operator="equal">
      <formula>"/"</formula>
    </cfRule>
  </conditionalFormatting>
  <conditionalFormatting sqref="O47:R47">
    <cfRule type="cellIs" dxfId="63" priority="18" operator="equal">
      <formula>"/"</formula>
    </cfRule>
  </conditionalFormatting>
  <conditionalFormatting sqref="O83:R83">
    <cfRule type="cellIs" dxfId="62" priority="17" operator="equal">
      <formula>"/"</formula>
    </cfRule>
  </conditionalFormatting>
  <conditionalFormatting sqref="Q40">
    <cfRule type="cellIs" dxfId="61" priority="16" operator="equal">
      <formula>"/"</formula>
    </cfRule>
  </conditionalFormatting>
  <conditionalFormatting sqref="Q35">
    <cfRule type="cellIs" dxfId="60" priority="15" operator="equal">
      <formula>"/"</formula>
    </cfRule>
  </conditionalFormatting>
  <conditionalFormatting sqref="Q26">
    <cfRule type="cellIs" dxfId="59" priority="14" operator="equal">
      <formula>"/"</formula>
    </cfRule>
  </conditionalFormatting>
  <conditionalFormatting sqref="Q61">
    <cfRule type="cellIs" dxfId="58" priority="13" operator="equal">
      <formula>"/"</formula>
    </cfRule>
  </conditionalFormatting>
  <conditionalFormatting sqref="Q70">
    <cfRule type="cellIs" dxfId="57" priority="12" operator="equal">
      <formula>"/"</formula>
    </cfRule>
  </conditionalFormatting>
  <conditionalFormatting sqref="Q75">
    <cfRule type="cellIs" dxfId="56" priority="11" operator="equal">
      <formula>"/"</formula>
    </cfRule>
  </conditionalFormatting>
  <conditionalFormatting sqref="O27:R27">
    <cfRule type="cellIs" dxfId="55" priority="10" operator="equal">
      <formula>"/"</formula>
    </cfRule>
  </conditionalFormatting>
  <conditionalFormatting sqref="O34:P34 R34">
    <cfRule type="cellIs" dxfId="54" priority="9" operator="equal">
      <formula>"/"</formula>
    </cfRule>
  </conditionalFormatting>
  <conditionalFormatting sqref="Q34">
    <cfRule type="cellIs" dxfId="53" priority="8" operator="equal">
      <formula>"/"</formula>
    </cfRule>
  </conditionalFormatting>
  <conditionalFormatting sqref="O33:P33 R33">
    <cfRule type="cellIs" dxfId="52" priority="7" operator="equal">
      <formula>"/"</formula>
    </cfRule>
  </conditionalFormatting>
  <conditionalFormatting sqref="Q33">
    <cfRule type="cellIs" dxfId="51" priority="6" operator="equal">
      <formula>"/"</formula>
    </cfRule>
  </conditionalFormatting>
  <conditionalFormatting sqref="O62:R62">
    <cfRule type="cellIs" dxfId="50" priority="5" operator="equal">
      <formula>"/"</formula>
    </cfRule>
  </conditionalFormatting>
  <conditionalFormatting sqref="O69:P69 R69">
    <cfRule type="cellIs" dxfId="49" priority="4" operator="equal">
      <formula>"/"</formula>
    </cfRule>
  </conditionalFormatting>
  <conditionalFormatting sqref="Q69">
    <cfRule type="cellIs" dxfId="48" priority="3" operator="equal">
      <formula>"/"</formula>
    </cfRule>
  </conditionalFormatting>
  <conditionalFormatting sqref="O68:P68 R68">
    <cfRule type="cellIs" dxfId="47" priority="2" operator="equal">
      <formula>"/"</formula>
    </cfRule>
  </conditionalFormatting>
  <conditionalFormatting sqref="Q68">
    <cfRule type="cellIs" dxfId="46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77" fitToHeight="0" orientation="landscape" r:id="rId1"/>
  <headerFooter>
    <oddFooter>&amp;L&amp;D - &amp;T&amp;R&amp;F
&amp;A</oddFooter>
  </headerFooter>
  <rowBreaks count="1" manualBreakCount="1">
    <brk id="47" max="20" man="1"/>
  </rowBreaks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BE83"/>
  <sheetViews>
    <sheetView showGridLines="0" view="pageBreakPreview" topLeftCell="A2" zoomScale="115" zoomScaleNormal="115" zoomScaleSheetLayoutView="115" workbookViewId="0">
      <selection activeCell="I80" sqref="I80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184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>
        <v>44610</v>
      </c>
      <c r="Q4"/>
      <c r="R4"/>
      <c r="S4"/>
    </row>
    <row r="5" spans="1:57" s="7" customFormat="1" ht="21.75" customHeight="1" thickBot="1" x14ac:dyDescent="0.3">
      <c r="A5"/>
      <c r="B5" s="226" t="s">
        <v>79</v>
      </c>
      <c r="C5" s="227"/>
      <c r="D5" s="228"/>
      <c r="E5" s="181">
        <v>301</v>
      </c>
      <c r="F5" s="229" t="s">
        <v>115</v>
      </c>
      <c r="G5" s="230"/>
      <c r="H5" s="230"/>
      <c r="I5" s="230"/>
      <c r="J5" s="230"/>
      <c r="K5" s="230"/>
      <c r="L5" s="230"/>
      <c r="M5" s="231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184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 t="s">
        <v>82</v>
      </c>
      <c r="C8" s="208"/>
      <c r="D8" s="209"/>
      <c r="E8" s="182">
        <v>301</v>
      </c>
      <c r="F8" s="210" t="s">
        <v>118</v>
      </c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33" t="s">
        <v>85</v>
      </c>
      <c r="D11" s="234"/>
      <c r="E11" s="183" t="s">
        <v>235</v>
      </c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 t="s">
        <v>248</v>
      </c>
      <c r="E16" s="101"/>
      <c r="F16" s="103"/>
      <c r="G16" s="8" t="s">
        <v>202</v>
      </c>
      <c r="H16" s="8" t="s">
        <v>45</v>
      </c>
      <c r="I16" s="127" t="s">
        <v>75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52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 t="s">
        <v>249</v>
      </c>
      <c r="E18" s="130"/>
      <c r="F18" s="131"/>
      <c r="G18" s="30" t="s">
        <v>203</v>
      </c>
      <c r="H18" s="30" t="s">
        <v>0</v>
      </c>
      <c r="I18" s="74" t="s">
        <v>56</v>
      </c>
      <c r="J18" s="132"/>
      <c r="K18" s="133"/>
      <c r="L18" s="133"/>
      <c r="M18" s="30">
        <v>8</v>
      </c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78</v>
      </c>
      <c r="F20" s="142" t="s">
        <v>48</v>
      </c>
      <c r="G20" s="143" t="s">
        <v>168</v>
      </c>
      <c r="H20" s="143" t="s">
        <v>50</v>
      </c>
      <c r="I20" s="144" t="s">
        <v>57</v>
      </c>
      <c r="J20" s="143"/>
      <c r="K20" s="143">
        <v>55</v>
      </c>
      <c r="L20" s="143" t="s">
        <v>77</v>
      </c>
      <c r="M20" s="143"/>
      <c r="N20" s="140"/>
      <c r="O20" s="116" t="s">
        <v>81</v>
      </c>
      <c r="P20" s="117"/>
      <c r="Q20" s="168" t="str">
        <f t="shared" ref="Q20:Q21" si="0">IF(G20&lt;&gt;"",G20&amp;"E1/"&amp;G20&amp;"X1","")</f>
        <v>35DUAA01E1/35DUAA01X1</v>
      </c>
      <c r="R20" s="116"/>
      <c r="S20" s="64"/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5">
      <c r="B21" s="205"/>
      <c r="C21" s="26"/>
      <c r="D21" s="135"/>
      <c r="E21" s="141" t="s">
        <v>47</v>
      </c>
      <c r="F21" s="142" t="s">
        <v>48</v>
      </c>
      <c r="G21" s="143" t="s">
        <v>204</v>
      </c>
      <c r="H21" s="143" t="s">
        <v>50</v>
      </c>
      <c r="I21" s="144" t="s">
        <v>59</v>
      </c>
      <c r="J21" s="143"/>
      <c r="K21" s="143">
        <v>13</v>
      </c>
      <c r="L21" s="143" t="s">
        <v>77</v>
      </c>
      <c r="M21" s="143"/>
      <c r="N21" s="140"/>
      <c r="O21" s="116"/>
      <c r="P21" s="117"/>
      <c r="Q21" s="168" t="str">
        <f t="shared" si="0"/>
        <v>35DUCA01E1/35DUCA01X1</v>
      </c>
      <c r="R21" s="116"/>
      <c r="S21" s="179" t="s">
        <v>106</v>
      </c>
      <c r="T21" s="72"/>
      <c r="U21" s="65"/>
      <c r="Z21" s="1" t="s">
        <v>35</v>
      </c>
      <c r="AA21" s="1">
        <v>5</v>
      </c>
      <c r="AB21" s="1">
        <v>1</v>
      </c>
      <c r="AC21" s="1">
        <v>1</v>
      </c>
      <c r="AD21" s="1">
        <v>1</v>
      </c>
    </row>
    <row r="22" spans="1:30" x14ac:dyDescent="0.25">
      <c r="B22" s="205"/>
      <c r="C22" s="26"/>
      <c r="D22" s="135"/>
      <c r="E22" s="136"/>
      <c r="F22" s="137"/>
      <c r="G22" s="138"/>
      <c r="H22" s="138"/>
      <c r="I22" s="139"/>
      <c r="J22" s="138"/>
      <c r="K22" s="139"/>
      <c r="L22" s="139"/>
      <c r="M22" s="139"/>
      <c r="N22" s="140"/>
      <c r="O22" s="118"/>
      <c r="P22" s="119"/>
      <c r="Q22" s="115"/>
      <c r="R22" s="118"/>
      <c r="S22" s="5"/>
      <c r="T22" s="5"/>
      <c r="U22" s="44"/>
    </row>
    <row r="23" spans="1:30" ht="7" customHeight="1" x14ac:dyDescent="0.25">
      <c r="B23" s="205"/>
      <c r="C23" s="26"/>
      <c r="D23" s="33"/>
      <c r="E23" s="128"/>
      <c r="F23" s="129"/>
      <c r="G23" s="98"/>
      <c r="H23" s="98"/>
      <c r="I23" s="26"/>
      <c r="J23" s="98"/>
      <c r="K23" s="26"/>
      <c r="L23" s="26"/>
      <c r="M23" s="26"/>
      <c r="N23" s="34"/>
      <c r="O23" s="111"/>
      <c r="P23" s="112"/>
      <c r="Q23" s="162"/>
      <c r="R23" s="111"/>
      <c r="S23" s="25"/>
      <c r="T23" s="25"/>
      <c r="U23" s="42"/>
    </row>
    <row r="24" spans="1:30" x14ac:dyDescent="0.25">
      <c r="B24" s="205"/>
      <c r="C24" s="26"/>
      <c r="D24" s="30" t="s">
        <v>250</v>
      </c>
      <c r="E24" s="130"/>
      <c r="F24" s="131"/>
      <c r="G24" s="30" t="s">
        <v>205</v>
      </c>
      <c r="H24" s="30" t="s">
        <v>0</v>
      </c>
      <c r="I24" s="74" t="s">
        <v>61</v>
      </c>
      <c r="J24" s="132"/>
      <c r="K24" s="133"/>
      <c r="L24" s="133"/>
      <c r="M24" s="30">
        <v>8</v>
      </c>
      <c r="N24" s="134"/>
      <c r="O24" s="113"/>
      <c r="P24" s="114"/>
      <c r="Q24" s="164"/>
      <c r="R24" s="113"/>
      <c r="S24" s="4"/>
      <c r="T24" s="4"/>
      <c r="U24" s="45"/>
      <c r="Z24" s="1" t="s">
        <v>0</v>
      </c>
      <c r="AA24" s="1">
        <v>5</v>
      </c>
      <c r="AB24" s="1">
        <v>2</v>
      </c>
      <c r="AC24" s="16" t="s">
        <v>42</v>
      </c>
      <c r="AD24" s="1">
        <v>2</v>
      </c>
    </row>
    <row r="25" spans="1:30" x14ac:dyDescent="0.25">
      <c r="B25" s="205"/>
      <c r="C25" s="26"/>
      <c r="D25" s="135"/>
      <c r="E25" s="136"/>
      <c r="F25" s="137"/>
      <c r="G25" s="138"/>
      <c r="H25" s="138"/>
      <c r="I25" s="139"/>
      <c r="J25" s="138"/>
      <c r="K25" s="139"/>
      <c r="L25" s="139"/>
      <c r="M25" s="139"/>
      <c r="N25" s="140"/>
      <c r="O25" s="118"/>
      <c r="P25" s="119"/>
      <c r="Q25" s="115"/>
      <c r="R25" s="118"/>
      <c r="S25" s="5"/>
      <c r="T25" s="5"/>
      <c r="U25" s="44"/>
    </row>
    <row r="26" spans="1:30" x14ac:dyDescent="0.25">
      <c r="B26" s="205"/>
      <c r="C26" s="26"/>
      <c r="D26" s="135"/>
      <c r="E26" s="141" t="s">
        <v>47</v>
      </c>
      <c r="F26" s="142" t="s">
        <v>48</v>
      </c>
      <c r="G26" s="143" t="s">
        <v>206</v>
      </c>
      <c r="H26" s="143" t="s">
        <v>50</v>
      </c>
      <c r="I26" s="144" t="s">
        <v>62</v>
      </c>
      <c r="J26" s="175"/>
      <c r="K26" s="143">
        <v>56</v>
      </c>
      <c r="L26" s="143">
        <v>1</v>
      </c>
      <c r="M26" s="175"/>
      <c r="N26" s="177"/>
      <c r="O26" s="178"/>
      <c r="P26" s="117"/>
      <c r="Q26" s="168" t="str">
        <f t="shared" ref="Q26" si="1">IF(G26&lt;&gt;"",G26&amp;"E1/"&amp;G26&amp;"X1","")</f>
        <v>35DUCB01E1/35DUCB01X1</v>
      </c>
      <c r="R26" s="172"/>
      <c r="S26" s="179" t="s">
        <v>109</v>
      </c>
      <c r="T26" s="72"/>
      <c r="U26" s="65"/>
      <c r="Z26" s="1" t="s">
        <v>35</v>
      </c>
      <c r="AA26" s="1">
        <v>5</v>
      </c>
      <c r="AB26" s="1">
        <v>2</v>
      </c>
      <c r="AC26" s="1">
        <v>1</v>
      </c>
      <c r="AD26" s="1">
        <v>2</v>
      </c>
    </row>
    <row r="27" spans="1:30" x14ac:dyDescent="0.25">
      <c r="B27" s="205"/>
      <c r="C27" s="26"/>
      <c r="D27" s="135"/>
      <c r="E27" s="141" t="s">
        <v>47</v>
      </c>
      <c r="F27" s="142" t="s">
        <v>48</v>
      </c>
      <c r="G27" s="143" t="s">
        <v>207</v>
      </c>
      <c r="H27" s="143" t="s">
        <v>50</v>
      </c>
      <c r="I27" s="144" t="s">
        <v>63</v>
      </c>
      <c r="J27" s="143"/>
      <c r="K27" s="143">
        <v>32</v>
      </c>
      <c r="L27" s="143" t="s">
        <v>77</v>
      </c>
      <c r="M27" s="143"/>
      <c r="N27" s="140"/>
      <c r="O27" s="116"/>
      <c r="P27" s="117"/>
      <c r="Q27" s="168" t="str">
        <f t="shared" ref="Q27" si="2">IF(G27&lt;&gt;"",G27&amp;"E1/"&amp;G27&amp;"X1","")</f>
        <v>35DUCB02E1/35DUCB02X1</v>
      </c>
      <c r="R27" s="116"/>
      <c r="S27" s="179" t="s">
        <v>103</v>
      </c>
      <c r="T27" s="72"/>
      <c r="U27" s="65"/>
      <c r="Z27" s="1" t="s">
        <v>35</v>
      </c>
      <c r="AA27" s="1">
        <v>5</v>
      </c>
      <c r="AB27" s="1">
        <v>2</v>
      </c>
      <c r="AC27" s="1">
        <v>2</v>
      </c>
      <c r="AD27" s="1">
        <v>2</v>
      </c>
    </row>
    <row r="28" spans="1:30" x14ac:dyDescent="0.25">
      <c r="B28" s="205"/>
      <c r="C28" s="26"/>
      <c r="D28" s="135"/>
      <c r="E28" s="141" t="s">
        <v>47</v>
      </c>
      <c r="F28" s="142" t="s">
        <v>48</v>
      </c>
      <c r="G28" s="143" t="s">
        <v>208</v>
      </c>
      <c r="H28" s="143" t="s">
        <v>50</v>
      </c>
      <c r="I28" s="144" t="s">
        <v>60</v>
      </c>
      <c r="J28" s="143"/>
      <c r="K28" s="143">
        <v>82</v>
      </c>
      <c r="L28" s="143" t="s">
        <v>77</v>
      </c>
      <c r="M28" s="143"/>
      <c r="N28" s="140"/>
      <c r="O28" s="116"/>
      <c r="P28" s="117"/>
      <c r="Q28" s="168" t="str">
        <f t="shared" ref="Q28" si="3">IF(G28&lt;&gt;"",G28&amp;"E1/"&amp;G28&amp;"X1","")</f>
        <v>35DUCB03E1/35DUCB03X1</v>
      </c>
      <c r="R28" s="116"/>
      <c r="S28" s="179" t="s">
        <v>110</v>
      </c>
      <c r="T28" s="72"/>
      <c r="U28" s="65"/>
      <c r="Z28" s="1" t="s">
        <v>35</v>
      </c>
      <c r="AA28" s="1">
        <v>5</v>
      </c>
      <c r="AB28" s="1">
        <v>2</v>
      </c>
      <c r="AC28" s="1">
        <v>2</v>
      </c>
      <c r="AD28" s="1">
        <v>2</v>
      </c>
    </row>
    <row r="29" spans="1:30" x14ac:dyDescent="0.25">
      <c r="B29" s="205"/>
      <c r="C29" s="26"/>
      <c r="D29" s="135"/>
      <c r="E29" s="136"/>
      <c r="F29" s="137"/>
      <c r="G29" s="138"/>
      <c r="H29" s="138"/>
      <c r="I29" s="139"/>
      <c r="J29" s="138"/>
      <c r="K29" s="139"/>
      <c r="L29" s="139"/>
      <c r="M29" s="139"/>
      <c r="N29" s="140"/>
      <c r="O29" s="118"/>
      <c r="P29" s="119"/>
      <c r="Q29" s="115"/>
      <c r="R29" s="118"/>
      <c r="S29" s="5"/>
      <c r="T29" s="5"/>
      <c r="U29" s="44"/>
    </row>
    <row r="30" spans="1:30" ht="7" customHeight="1" x14ac:dyDescent="0.25">
      <c r="A30" s="23"/>
      <c r="B30" s="205"/>
      <c r="C30" s="26"/>
      <c r="D30" s="33"/>
      <c r="E30" s="128"/>
      <c r="F30" s="129"/>
      <c r="G30" s="98"/>
      <c r="H30" s="98"/>
      <c r="I30" s="26"/>
      <c r="J30" s="98"/>
      <c r="K30" s="26"/>
      <c r="L30" s="26"/>
      <c r="M30" s="26"/>
      <c r="N30" s="34"/>
      <c r="O30" s="111"/>
      <c r="P30" s="112"/>
      <c r="Q30" s="162"/>
      <c r="R30" s="111"/>
      <c r="S30" s="25"/>
      <c r="T30" s="25"/>
      <c r="U30" s="42"/>
    </row>
    <row r="31" spans="1:30" ht="14.5" customHeight="1" x14ac:dyDescent="0.25">
      <c r="B31" s="205"/>
      <c r="C31" s="26"/>
      <c r="D31" s="30" t="s">
        <v>251</v>
      </c>
      <c r="E31" s="130"/>
      <c r="F31" s="131"/>
      <c r="G31" s="30" t="s">
        <v>209</v>
      </c>
      <c r="H31" s="30" t="s">
        <v>0</v>
      </c>
      <c r="I31" s="232" t="s">
        <v>64</v>
      </c>
      <c r="J31" s="232"/>
      <c r="K31" s="232"/>
      <c r="L31" s="232"/>
      <c r="M31" s="30">
        <v>4</v>
      </c>
      <c r="N31" s="134"/>
      <c r="O31" s="113"/>
      <c r="P31" s="114"/>
      <c r="Q31" s="164"/>
      <c r="R31" s="113"/>
      <c r="S31" s="4"/>
      <c r="T31" s="4"/>
      <c r="U31" s="45"/>
      <c r="Z31" s="1" t="s">
        <v>0</v>
      </c>
      <c r="AA31" s="1">
        <v>5</v>
      </c>
      <c r="AB31" s="1">
        <v>2</v>
      </c>
      <c r="AC31" s="16" t="s">
        <v>42</v>
      </c>
      <c r="AD31" s="1">
        <v>2</v>
      </c>
    </row>
    <row r="32" spans="1:30" x14ac:dyDescent="0.25">
      <c r="B32" s="205"/>
      <c r="C32" s="26"/>
      <c r="D32" s="135"/>
      <c r="E32" s="136"/>
      <c r="F32" s="137"/>
      <c r="G32" s="138"/>
      <c r="H32" s="138"/>
      <c r="I32" s="139"/>
      <c r="J32" s="138"/>
      <c r="K32" s="139"/>
      <c r="L32" s="139"/>
      <c r="M32" s="139"/>
      <c r="N32" s="140"/>
      <c r="O32" s="118"/>
      <c r="P32" s="119"/>
      <c r="Q32" s="115"/>
      <c r="R32" s="118"/>
      <c r="S32" s="5"/>
      <c r="T32" s="5"/>
      <c r="U32" s="44"/>
    </row>
    <row r="33" spans="1:30" ht="40.5" x14ac:dyDescent="0.25">
      <c r="B33" s="205"/>
      <c r="C33" s="26"/>
      <c r="D33" s="135"/>
      <c r="E33" s="141" t="s">
        <v>47</v>
      </c>
      <c r="F33" s="142" t="s">
        <v>48</v>
      </c>
      <c r="G33" s="143" t="s">
        <v>210</v>
      </c>
      <c r="H33" s="143" t="s">
        <v>50</v>
      </c>
      <c r="I33" s="144" t="s">
        <v>65</v>
      </c>
      <c r="J33" s="175"/>
      <c r="K33" s="143">
        <v>35</v>
      </c>
      <c r="L33" s="143" t="s">
        <v>77</v>
      </c>
      <c r="M33" s="175"/>
      <c r="N33" s="177"/>
      <c r="O33" s="116"/>
      <c r="P33" s="117"/>
      <c r="Q33" s="168" t="str">
        <f t="shared" ref="Q33" si="4">IF(G33&lt;&gt;"",G33&amp;"E1/"&amp;G33&amp;"X1","")</f>
        <v>35DUCC01E1/35DUCC01X1</v>
      </c>
      <c r="R33" s="172"/>
      <c r="S33" s="188" t="s">
        <v>111</v>
      </c>
      <c r="T33" s="72"/>
      <c r="U33" s="65"/>
      <c r="Z33" s="1" t="s">
        <v>35</v>
      </c>
      <c r="AA33" s="1">
        <v>5</v>
      </c>
      <c r="AB33" s="1">
        <v>2</v>
      </c>
      <c r="AC33" s="1">
        <v>1</v>
      </c>
      <c r="AD33" s="1">
        <v>2</v>
      </c>
    </row>
    <row r="34" spans="1:30" x14ac:dyDescent="0.25">
      <c r="B34" s="205"/>
      <c r="C34" s="26"/>
      <c r="D34" s="135"/>
      <c r="E34" s="141" t="s">
        <v>47</v>
      </c>
      <c r="F34" s="142" t="s">
        <v>48</v>
      </c>
      <c r="G34" s="143" t="s">
        <v>211</v>
      </c>
      <c r="H34" s="143" t="s">
        <v>50</v>
      </c>
      <c r="I34" s="144" t="s">
        <v>86</v>
      </c>
      <c r="J34" s="175"/>
      <c r="K34" s="143">
        <v>6</v>
      </c>
      <c r="L34" s="143">
        <v>1</v>
      </c>
      <c r="M34" s="175"/>
      <c r="N34" s="177"/>
      <c r="O34" s="116"/>
      <c r="P34" s="117"/>
      <c r="Q34" s="168" t="str">
        <f t="shared" ref="Q34" si="5">IF(G34&lt;&gt;"",G34&amp;"E1/"&amp;G34&amp;"X1","")</f>
        <v>35DUCC02E1/35DUCC02X1</v>
      </c>
      <c r="R34" s="172"/>
      <c r="S34" s="179"/>
      <c r="T34" s="72"/>
      <c r="U34" s="65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05"/>
      <c r="C35" s="26"/>
      <c r="D35" s="135"/>
      <c r="E35" s="141" t="s">
        <v>47</v>
      </c>
      <c r="F35" s="142" t="s">
        <v>48</v>
      </c>
      <c r="G35" s="143" t="s">
        <v>212</v>
      </c>
      <c r="H35" s="143" t="s">
        <v>50</v>
      </c>
      <c r="I35" s="144" t="s">
        <v>87</v>
      </c>
      <c r="J35" s="175"/>
      <c r="K35" s="143">
        <v>6</v>
      </c>
      <c r="L35" s="143" t="s">
        <v>77</v>
      </c>
      <c r="M35" s="175"/>
      <c r="N35" s="177"/>
      <c r="O35" s="116"/>
      <c r="P35" s="117"/>
      <c r="Q35" s="168" t="str">
        <f t="shared" ref="Q35" si="6">IF(G35&lt;&gt;"",G35&amp;"E1/"&amp;G35&amp;"X1","")</f>
        <v>35DUCC03E1/35DUCC03X1</v>
      </c>
      <c r="R35" s="172"/>
      <c r="S35" s="179"/>
      <c r="T35" s="72"/>
      <c r="U35" s="65"/>
      <c r="Z35" s="1" t="s">
        <v>35</v>
      </c>
      <c r="AA35" s="1">
        <v>5</v>
      </c>
      <c r="AB35" s="1">
        <v>2</v>
      </c>
      <c r="AC35" s="1">
        <v>1</v>
      </c>
      <c r="AD35" s="1">
        <v>2</v>
      </c>
    </row>
    <row r="36" spans="1:30" x14ac:dyDescent="0.25">
      <c r="B36" s="205"/>
      <c r="C36" s="26"/>
      <c r="D36" s="135"/>
      <c r="E36" s="136"/>
      <c r="F36" s="137"/>
      <c r="G36" s="138"/>
      <c r="H36" s="138"/>
      <c r="I36" s="139"/>
      <c r="J36" s="138"/>
      <c r="K36" s="139"/>
      <c r="L36" s="139"/>
      <c r="M36" s="139"/>
      <c r="N36" s="140"/>
      <c r="O36" s="118"/>
      <c r="P36" s="119"/>
      <c r="Q36" s="115"/>
      <c r="R36" s="118"/>
      <c r="S36" s="5"/>
      <c r="T36" s="5"/>
      <c r="U36" s="44"/>
    </row>
    <row r="37" spans="1:30" ht="7" customHeight="1" x14ac:dyDescent="0.25">
      <c r="A37" s="23"/>
      <c r="B37" s="205"/>
      <c r="C37" s="26"/>
      <c r="D37" s="33"/>
      <c r="E37" s="128"/>
      <c r="F37" s="129"/>
      <c r="G37" s="98"/>
      <c r="H37" s="98"/>
      <c r="I37" s="26"/>
      <c r="J37" s="98"/>
      <c r="K37" s="26"/>
      <c r="L37" s="26"/>
      <c r="M37" s="26"/>
      <c r="N37" s="34"/>
      <c r="O37" s="111"/>
      <c r="P37" s="112"/>
      <c r="Q37" s="162"/>
      <c r="R37" s="111"/>
      <c r="S37" s="25"/>
      <c r="T37" s="25"/>
      <c r="U37" s="42"/>
    </row>
    <row r="38" spans="1:30" ht="14.5" customHeight="1" x14ac:dyDescent="0.25">
      <c r="B38" s="205"/>
      <c r="C38" s="26"/>
      <c r="D38" s="30" t="s">
        <v>252</v>
      </c>
      <c r="E38" s="130"/>
      <c r="F38" s="131"/>
      <c r="G38" s="30" t="s">
        <v>213</v>
      </c>
      <c r="H38" s="30" t="s">
        <v>0</v>
      </c>
      <c r="I38" s="232" t="s">
        <v>66</v>
      </c>
      <c r="J38" s="232"/>
      <c r="K38" s="232"/>
      <c r="L38" s="232"/>
      <c r="M38" s="30">
        <v>2</v>
      </c>
      <c r="N38" s="134"/>
      <c r="O38" s="113"/>
      <c r="P38" s="114"/>
      <c r="Q38" s="164"/>
      <c r="R38" s="113"/>
      <c r="S38" s="4"/>
      <c r="T38" s="4"/>
      <c r="U38" s="45"/>
      <c r="Z38" s="1" t="s">
        <v>0</v>
      </c>
      <c r="AA38" s="1">
        <v>5</v>
      </c>
      <c r="AB38" s="1">
        <v>2</v>
      </c>
      <c r="AC38" s="16" t="s">
        <v>42</v>
      </c>
      <c r="AD38" s="1">
        <v>2</v>
      </c>
    </row>
    <row r="39" spans="1:30" x14ac:dyDescent="0.25">
      <c r="B39" s="205"/>
      <c r="C39" s="26"/>
      <c r="D39" s="135"/>
      <c r="E39" s="136"/>
      <c r="F39" s="137"/>
      <c r="G39" s="138"/>
      <c r="H39" s="138"/>
      <c r="I39" s="139"/>
      <c r="J39" s="138"/>
      <c r="K39" s="139"/>
      <c r="L39" s="139"/>
      <c r="M39" s="139"/>
      <c r="N39" s="140"/>
      <c r="O39" s="118"/>
      <c r="P39" s="119"/>
      <c r="Q39" s="115"/>
      <c r="R39" s="118"/>
      <c r="S39" s="5"/>
      <c r="T39" s="5"/>
      <c r="U39" s="44"/>
    </row>
    <row r="40" spans="1:30" x14ac:dyDescent="0.25">
      <c r="B40" s="205"/>
      <c r="C40" s="26"/>
      <c r="D40" s="135"/>
      <c r="E40" s="141" t="s">
        <v>47</v>
      </c>
      <c r="F40" s="142" t="s">
        <v>48</v>
      </c>
      <c r="G40" s="143" t="s">
        <v>214</v>
      </c>
      <c r="H40" s="143" t="s">
        <v>50</v>
      </c>
      <c r="I40" s="144" t="s">
        <v>88</v>
      </c>
      <c r="J40" s="175"/>
      <c r="K40" s="143">
        <v>14</v>
      </c>
      <c r="L40" s="143" t="s">
        <v>77</v>
      </c>
      <c r="M40" s="175"/>
      <c r="N40" s="177"/>
      <c r="O40" s="178"/>
      <c r="P40" s="117"/>
      <c r="Q40" s="168" t="str">
        <f t="shared" ref="Q40" si="7">IF(G40&lt;&gt;"",G40&amp;"E1/"&amp;G40&amp;"X1","")</f>
        <v>35DUCD01E1/35DUCD01X1</v>
      </c>
      <c r="R40" s="172"/>
      <c r="S40" s="179" t="s">
        <v>106</v>
      </c>
      <c r="T40" s="72"/>
      <c r="U40" s="65"/>
      <c r="Z40" s="1" t="s">
        <v>35</v>
      </c>
      <c r="AA40" s="1">
        <v>5</v>
      </c>
      <c r="AB40" s="1">
        <v>2</v>
      </c>
      <c r="AC40" s="1">
        <v>1</v>
      </c>
      <c r="AD40" s="1">
        <v>2</v>
      </c>
    </row>
    <row r="41" spans="1:30" x14ac:dyDescent="0.25">
      <c r="B41" s="205"/>
      <c r="C41" s="26"/>
      <c r="D41" s="135"/>
      <c r="E41" s="141" t="s">
        <v>47</v>
      </c>
      <c r="F41" s="142" t="s">
        <v>48</v>
      </c>
      <c r="G41" s="143" t="s">
        <v>215</v>
      </c>
      <c r="H41" s="143" t="s">
        <v>50</v>
      </c>
      <c r="I41" s="144" t="s">
        <v>89</v>
      </c>
      <c r="J41" s="143"/>
      <c r="K41" s="143">
        <v>0</v>
      </c>
      <c r="L41" s="143" t="s">
        <v>77</v>
      </c>
      <c r="M41" s="143"/>
      <c r="N41" s="140"/>
      <c r="O41" s="116"/>
      <c r="P41" s="117"/>
      <c r="Q41" s="168" t="str">
        <f t="shared" ref="Q41" si="8">IF(G41&lt;&gt;"",G41&amp;"E1/"&amp;G41&amp;"X1","")</f>
        <v>35DUCD02E1/35DUCD02X1</v>
      </c>
      <c r="R41" s="116"/>
      <c r="S41" s="64"/>
      <c r="T41" s="72"/>
      <c r="U41" s="65"/>
      <c r="Z41" s="1" t="s">
        <v>35</v>
      </c>
      <c r="AA41" s="1">
        <v>5</v>
      </c>
      <c r="AB41" s="1">
        <v>2</v>
      </c>
      <c r="AC41" s="1">
        <v>2</v>
      </c>
      <c r="AD41" s="1">
        <v>2</v>
      </c>
    </row>
    <row r="42" spans="1:30" x14ac:dyDescent="0.25">
      <c r="B42" s="205"/>
      <c r="C42" s="26"/>
      <c r="D42" s="135"/>
      <c r="E42" s="136"/>
      <c r="F42" s="137"/>
      <c r="G42" s="138"/>
      <c r="H42" s="138"/>
      <c r="I42" s="139"/>
      <c r="J42" s="138"/>
      <c r="K42" s="139"/>
      <c r="L42" s="139"/>
      <c r="M42" s="139"/>
      <c r="N42" s="140"/>
      <c r="O42" s="118"/>
      <c r="P42" s="119"/>
      <c r="Q42" s="115"/>
      <c r="R42" s="118"/>
      <c r="S42" s="5"/>
      <c r="T42" s="5"/>
      <c r="U42" s="44"/>
    </row>
    <row r="43" spans="1:30" ht="7" customHeight="1" x14ac:dyDescent="0.25">
      <c r="A43" s="23"/>
      <c r="B43" s="205"/>
      <c r="C43" s="26"/>
      <c r="D43" s="33"/>
      <c r="E43" s="128"/>
      <c r="F43" s="129"/>
      <c r="G43" s="98"/>
      <c r="H43" s="98"/>
      <c r="I43" s="26"/>
      <c r="J43" s="98"/>
      <c r="K43" s="26"/>
      <c r="L43" s="26"/>
      <c r="M43" s="26"/>
      <c r="N43" s="34"/>
      <c r="O43" s="111"/>
      <c r="P43" s="112"/>
      <c r="Q43" s="162"/>
      <c r="R43" s="111"/>
      <c r="S43" s="25"/>
      <c r="T43" s="25"/>
      <c r="U43" s="42"/>
    </row>
    <row r="44" spans="1:30" ht="14.5" customHeight="1" x14ac:dyDescent="0.25">
      <c r="A44" s="23"/>
      <c r="B44" s="205"/>
      <c r="C44" s="26"/>
      <c r="D44" s="30" t="s">
        <v>253</v>
      </c>
      <c r="E44" s="130"/>
      <c r="F44" s="131"/>
      <c r="G44" s="30" t="s">
        <v>216</v>
      </c>
      <c r="H44" s="30" t="s">
        <v>0</v>
      </c>
      <c r="I44" s="74" t="s">
        <v>69</v>
      </c>
      <c r="J44" s="132"/>
      <c r="K44" s="133"/>
      <c r="L44" s="133"/>
      <c r="M44" s="30">
        <v>8</v>
      </c>
      <c r="N44" s="134"/>
      <c r="O44" s="113"/>
      <c r="P44" s="114"/>
      <c r="Q44" s="164"/>
      <c r="R44" s="113"/>
      <c r="S44" s="4"/>
      <c r="T44" s="4"/>
      <c r="U44" s="45"/>
      <c r="Z44" s="1" t="s">
        <v>0</v>
      </c>
      <c r="AA44" s="1">
        <v>5</v>
      </c>
      <c r="AB44" s="1">
        <v>3</v>
      </c>
      <c r="AC44" s="16" t="s">
        <v>42</v>
      </c>
      <c r="AD44" s="1">
        <v>3</v>
      </c>
    </row>
    <row r="45" spans="1:30" x14ac:dyDescent="0.25">
      <c r="A45" s="23"/>
      <c r="B45" s="205"/>
      <c r="C45" s="26"/>
      <c r="D45" s="135"/>
      <c r="E45" s="136"/>
      <c r="F45" s="137"/>
      <c r="G45" s="138"/>
      <c r="H45" s="138"/>
      <c r="I45" s="139"/>
      <c r="J45" s="138"/>
      <c r="K45" s="139"/>
      <c r="L45" s="139"/>
      <c r="M45" s="139"/>
      <c r="N45" s="140"/>
      <c r="O45" s="118"/>
      <c r="P45" s="119"/>
      <c r="Q45" s="115"/>
      <c r="R45" s="118"/>
      <c r="S45" s="5"/>
      <c r="T45" s="5"/>
      <c r="U45" s="44"/>
    </row>
    <row r="46" spans="1:30" x14ac:dyDescent="0.25">
      <c r="A46" s="23"/>
      <c r="B46" s="205"/>
      <c r="C46" s="26"/>
      <c r="D46" s="135"/>
      <c r="E46" s="141" t="s">
        <v>47</v>
      </c>
      <c r="F46" s="142" t="s">
        <v>48</v>
      </c>
      <c r="G46" s="143" t="s">
        <v>217</v>
      </c>
      <c r="H46" s="143" t="s">
        <v>97</v>
      </c>
      <c r="I46" s="144" t="s">
        <v>90</v>
      </c>
      <c r="J46" s="143"/>
      <c r="K46" s="143">
        <v>80</v>
      </c>
      <c r="L46" s="143">
        <v>1</v>
      </c>
      <c r="M46" s="143"/>
      <c r="N46" s="140"/>
      <c r="O46" s="116"/>
      <c r="P46" s="117"/>
      <c r="Q46" s="168" t="str">
        <f t="shared" ref="Q46:Q47" si="9">IF(G46&lt;&gt;"",G46&amp;"E1/"&amp;G46&amp;"X1","")</f>
        <v>35DUCE01E1/35DUCE01X1</v>
      </c>
      <c r="R46" s="116"/>
      <c r="S46" s="64"/>
      <c r="T46" s="72"/>
      <c r="U46" s="65"/>
      <c r="Z46" s="1" t="s">
        <v>35</v>
      </c>
      <c r="AA46" s="1">
        <v>5</v>
      </c>
      <c r="AB46" s="1">
        <v>3</v>
      </c>
      <c r="AC46" s="1">
        <v>1</v>
      </c>
      <c r="AD46" s="1">
        <v>3</v>
      </c>
    </row>
    <row r="47" spans="1:30" x14ac:dyDescent="0.25">
      <c r="A47" s="23"/>
      <c r="B47" s="205"/>
      <c r="C47" s="26"/>
      <c r="D47" s="135"/>
      <c r="E47" s="141" t="s">
        <v>94</v>
      </c>
      <c r="F47" s="142" t="s">
        <v>48</v>
      </c>
      <c r="G47" s="143" t="s">
        <v>182</v>
      </c>
      <c r="H47" s="143" t="s">
        <v>50</v>
      </c>
      <c r="I47" s="144" t="s">
        <v>71</v>
      </c>
      <c r="J47" s="143"/>
      <c r="K47" s="143">
        <v>18</v>
      </c>
      <c r="L47" s="143">
        <v>1</v>
      </c>
      <c r="M47" s="143"/>
      <c r="N47" s="140"/>
      <c r="O47" s="116" t="s">
        <v>81</v>
      </c>
      <c r="P47" s="117"/>
      <c r="Q47" s="168" t="str">
        <f t="shared" si="9"/>
        <v>35DUAE02E1/35DUAE02X1</v>
      </c>
      <c r="R47" s="116"/>
      <c r="S47" s="64"/>
      <c r="T47" s="72"/>
      <c r="U47" s="65"/>
      <c r="Z47" s="1" t="s">
        <v>35</v>
      </c>
      <c r="AA47" s="1">
        <v>5</v>
      </c>
      <c r="AB47" s="1">
        <v>3</v>
      </c>
      <c r="AC47" s="1">
        <v>1</v>
      </c>
      <c r="AD47" s="1">
        <v>3</v>
      </c>
    </row>
    <row r="48" spans="1:30" x14ac:dyDescent="0.25">
      <c r="B48" s="205"/>
      <c r="C48" s="26"/>
      <c r="D48" s="135"/>
      <c r="E48" s="136"/>
      <c r="F48" s="137"/>
      <c r="G48" s="138"/>
      <c r="H48" s="138"/>
      <c r="I48" s="139"/>
      <c r="J48" s="138"/>
      <c r="K48" s="139"/>
      <c r="L48" s="139"/>
      <c r="M48" s="139"/>
      <c r="N48" s="140"/>
      <c r="O48" s="118"/>
      <c r="P48" s="119"/>
      <c r="Q48" s="115"/>
      <c r="R48" s="118"/>
      <c r="S48" s="5"/>
      <c r="T48" s="5"/>
      <c r="U48" s="44"/>
    </row>
    <row r="49" spans="1:30" s="16" customFormat="1" x14ac:dyDescent="0.25">
      <c r="A49" s="49"/>
      <c r="B49" s="171"/>
      <c r="C49" s="145"/>
      <c r="D49" s="146"/>
      <c r="E49" s="147"/>
      <c r="F49" s="148"/>
      <c r="G49" s="52"/>
      <c r="H49" s="52"/>
      <c r="I49" s="145"/>
      <c r="J49" s="52"/>
      <c r="K49" s="145"/>
      <c r="L49" s="145"/>
      <c r="M49" s="145"/>
      <c r="N49" s="150"/>
      <c r="O49" s="120"/>
      <c r="P49" s="121"/>
      <c r="Q49" s="122"/>
      <c r="R49" s="120"/>
      <c r="S49" s="50"/>
      <c r="T49" s="50"/>
      <c r="U49" s="51"/>
      <c r="AB49" s="1"/>
      <c r="AC49" s="1"/>
      <c r="AD49" s="1"/>
    </row>
    <row r="50" spans="1:30" ht="7" customHeight="1" thickBot="1" x14ac:dyDescent="0.3">
      <c r="B50" s="185"/>
      <c r="C50" s="26"/>
      <c r="D50" s="146"/>
      <c r="E50" s="147"/>
      <c r="F50" s="148"/>
      <c r="G50" s="52"/>
      <c r="H50" s="52"/>
      <c r="I50" s="145"/>
      <c r="J50" s="52"/>
      <c r="K50" s="145"/>
      <c r="L50" s="145"/>
      <c r="M50" s="145"/>
      <c r="N50" s="150"/>
      <c r="O50" s="120"/>
      <c r="P50" s="121"/>
      <c r="Q50" s="122"/>
      <c r="R50" s="120"/>
      <c r="S50" s="50"/>
      <c r="T50" s="50"/>
      <c r="U50" s="51"/>
    </row>
    <row r="51" spans="1:30" s="7" customFormat="1" ht="27" customHeight="1" thickBot="1" x14ac:dyDescent="0.3">
      <c r="A51" s="18"/>
      <c r="B51" s="48" t="s">
        <v>44</v>
      </c>
      <c r="C51" s="66"/>
      <c r="D51" s="67" t="s">
        <v>254</v>
      </c>
      <c r="E51" s="102"/>
      <c r="F51" s="104"/>
      <c r="G51" s="67" t="s">
        <v>218</v>
      </c>
      <c r="H51" s="67" t="s">
        <v>45</v>
      </c>
      <c r="I51" s="149" t="s">
        <v>74</v>
      </c>
      <c r="J51" s="68"/>
      <c r="K51" s="66"/>
      <c r="L51" s="69"/>
      <c r="M51" s="67">
        <v>30</v>
      </c>
      <c r="N51" s="70"/>
      <c r="O51" s="123"/>
      <c r="P51" s="124"/>
      <c r="Q51" s="165"/>
      <c r="R51" s="123"/>
      <c r="S51" s="68"/>
      <c r="T51" s="68"/>
      <c r="U51" s="71"/>
      <c r="Z51" s="7" t="s">
        <v>36</v>
      </c>
      <c r="AA51" s="7">
        <v>6</v>
      </c>
      <c r="AC51" s="1"/>
    </row>
    <row r="52" spans="1:30" s="16" customFormat="1" x14ac:dyDescent="0.25">
      <c r="B52" s="170"/>
      <c r="C52" s="145"/>
      <c r="D52" s="146"/>
      <c r="E52" s="147"/>
      <c r="F52" s="148"/>
      <c r="G52" s="52"/>
      <c r="H52" s="52"/>
      <c r="I52" s="145"/>
      <c r="J52" s="52"/>
      <c r="K52" s="145"/>
      <c r="L52" s="52"/>
      <c r="M52" s="145"/>
      <c r="N52" s="150"/>
      <c r="O52" s="120"/>
      <c r="P52" s="121"/>
      <c r="Q52" s="122"/>
      <c r="R52" s="120"/>
      <c r="S52" s="50"/>
      <c r="T52" s="50"/>
      <c r="U52" s="51"/>
    </row>
    <row r="53" spans="1:30" x14ac:dyDescent="0.25">
      <c r="B53" s="205"/>
      <c r="C53" s="26"/>
      <c r="D53" s="30" t="s">
        <v>255</v>
      </c>
      <c r="E53" s="130"/>
      <c r="F53" s="131"/>
      <c r="G53" s="30" t="s">
        <v>219</v>
      </c>
      <c r="H53" s="30" t="s">
        <v>0</v>
      </c>
      <c r="I53" s="74" t="s">
        <v>56</v>
      </c>
      <c r="J53" s="132"/>
      <c r="K53" s="133"/>
      <c r="L53" s="133"/>
      <c r="M53" s="30">
        <v>8</v>
      </c>
      <c r="N53" s="134"/>
      <c r="O53" s="113"/>
      <c r="P53" s="114"/>
      <c r="Q53" s="163"/>
      <c r="R53" s="113"/>
      <c r="S53" s="6"/>
      <c r="T53" s="6"/>
      <c r="U53" s="43"/>
      <c r="Z53" s="1" t="s">
        <v>0</v>
      </c>
      <c r="AA53" s="1">
        <v>5</v>
      </c>
      <c r="AB53" s="1">
        <v>1</v>
      </c>
      <c r="AC53" s="16" t="s">
        <v>42</v>
      </c>
      <c r="AD53" s="1">
        <v>1</v>
      </c>
    </row>
    <row r="54" spans="1:30" x14ac:dyDescent="0.25">
      <c r="B54" s="205"/>
      <c r="C54" s="26"/>
      <c r="D54" s="135"/>
      <c r="E54" s="136"/>
      <c r="F54" s="137"/>
      <c r="G54" s="138"/>
      <c r="H54" s="138"/>
      <c r="I54" s="139"/>
      <c r="J54" s="138"/>
      <c r="K54" s="139"/>
      <c r="L54" s="139"/>
      <c r="M54" s="139"/>
      <c r="N54" s="140"/>
      <c r="O54" s="118"/>
      <c r="P54" s="119"/>
      <c r="Q54" s="115"/>
      <c r="R54" s="118"/>
      <c r="S54" s="5"/>
      <c r="T54" s="5"/>
      <c r="U54" s="44"/>
      <c r="AC54" s="16"/>
    </row>
    <row r="55" spans="1:30" x14ac:dyDescent="0.25">
      <c r="B55" s="205"/>
      <c r="C55" s="26"/>
      <c r="D55" s="135"/>
      <c r="E55" s="141" t="s">
        <v>47</v>
      </c>
      <c r="F55" s="142" t="s">
        <v>48</v>
      </c>
      <c r="G55" s="143" t="s">
        <v>220</v>
      </c>
      <c r="H55" s="143" t="s">
        <v>50</v>
      </c>
      <c r="I55" s="144" t="s">
        <v>91</v>
      </c>
      <c r="J55" s="143"/>
      <c r="K55" s="143">
        <v>30</v>
      </c>
      <c r="L55" s="143">
        <v>1</v>
      </c>
      <c r="M55" s="143"/>
      <c r="N55" s="140"/>
      <c r="O55" s="116"/>
      <c r="P55" s="117"/>
      <c r="Q55" s="168" t="str">
        <f t="shared" ref="Q55:Q56" si="10">IF(G55&lt;&gt;"",G55&amp;"E1/"&amp;G55&amp;"X1","")</f>
        <v>36DUCA01E1/36DUCA01X1</v>
      </c>
      <c r="R55" s="116"/>
      <c r="S55" s="64"/>
      <c r="T55" s="72"/>
      <c r="U55" s="65"/>
      <c r="Z55" s="1" t="s">
        <v>35</v>
      </c>
      <c r="AA55" s="1">
        <v>5</v>
      </c>
      <c r="AB55" s="1">
        <v>1</v>
      </c>
      <c r="AC55" s="1">
        <v>1</v>
      </c>
      <c r="AD55" s="1">
        <v>1</v>
      </c>
    </row>
    <row r="56" spans="1:30" x14ac:dyDescent="0.25">
      <c r="B56" s="205"/>
      <c r="C56" s="26"/>
      <c r="D56" s="135"/>
      <c r="E56" s="141" t="s">
        <v>47</v>
      </c>
      <c r="F56" s="142" t="s">
        <v>48</v>
      </c>
      <c r="G56" s="143" t="s">
        <v>221</v>
      </c>
      <c r="H56" s="143" t="s">
        <v>50</v>
      </c>
      <c r="I56" s="144" t="s">
        <v>59</v>
      </c>
      <c r="J56" s="143"/>
      <c r="K56" s="143">
        <v>10</v>
      </c>
      <c r="L56" s="143" t="s">
        <v>77</v>
      </c>
      <c r="M56" s="143"/>
      <c r="N56" s="140"/>
      <c r="O56" s="116"/>
      <c r="P56" s="117"/>
      <c r="Q56" s="168" t="str">
        <f t="shared" si="10"/>
        <v>36DUCA02E1/36DUCA02X1</v>
      </c>
      <c r="R56" s="116"/>
      <c r="S56" s="179" t="s">
        <v>106</v>
      </c>
      <c r="T56" s="72"/>
      <c r="U56" s="65"/>
      <c r="Z56" s="1" t="s">
        <v>35</v>
      </c>
      <c r="AA56" s="1">
        <v>5</v>
      </c>
      <c r="AB56" s="1">
        <v>1</v>
      </c>
      <c r="AC56" s="1">
        <v>1</v>
      </c>
      <c r="AD56" s="1">
        <v>1</v>
      </c>
    </row>
    <row r="57" spans="1:30" x14ac:dyDescent="0.25">
      <c r="B57" s="205"/>
      <c r="C57" s="26"/>
      <c r="D57" s="135"/>
      <c r="E57" s="136"/>
      <c r="F57" s="137"/>
      <c r="G57" s="138"/>
      <c r="H57" s="138"/>
      <c r="I57" s="139"/>
      <c r="J57" s="138"/>
      <c r="K57" s="139"/>
      <c r="L57" s="139"/>
      <c r="M57" s="139"/>
      <c r="N57" s="140"/>
      <c r="O57" s="118"/>
      <c r="P57" s="119"/>
      <c r="Q57" s="115"/>
      <c r="R57" s="118"/>
      <c r="S57" s="5"/>
      <c r="T57" s="5"/>
      <c r="U57" s="44"/>
    </row>
    <row r="58" spans="1:30" ht="7" customHeight="1" x14ac:dyDescent="0.25">
      <c r="B58" s="205"/>
      <c r="C58" s="26"/>
      <c r="D58" s="33"/>
      <c r="E58" s="128"/>
      <c r="F58" s="129"/>
      <c r="G58" s="98"/>
      <c r="H58" s="98"/>
      <c r="I58" s="26"/>
      <c r="J58" s="98"/>
      <c r="K58" s="26"/>
      <c r="L58" s="26"/>
      <c r="M58" s="26"/>
      <c r="N58" s="34"/>
      <c r="O58" s="111"/>
      <c r="P58" s="112"/>
      <c r="Q58" s="162"/>
      <c r="R58" s="111"/>
      <c r="S58" s="25"/>
      <c r="T58" s="25"/>
      <c r="U58" s="42"/>
    </row>
    <row r="59" spans="1:30" x14ac:dyDescent="0.25">
      <c r="B59" s="205"/>
      <c r="C59" s="26"/>
      <c r="D59" s="30" t="s">
        <v>256</v>
      </c>
      <c r="E59" s="130"/>
      <c r="F59" s="131"/>
      <c r="G59" s="30" t="s">
        <v>222</v>
      </c>
      <c r="H59" s="30" t="s">
        <v>0</v>
      </c>
      <c r="I59" s="74" t="s">
        <v>61</v>
      </c>
      <c r="J59" s="132"/>
      <c r="K59" s="133"/>
      <c r="L59" s="133"/>
      <c r="M59" s="30">
        <v>8</v>
      </c>
      <c r="N59" s="134"/>
      <c r="O59" s="113"/>
      <c r="P59" s="114"/>
      <c r="Q59" s="164"/>
      <c r="R59" s="113"/>
      <c r="S59" s="4"/>
      <c r="T59" s="4"/>
      <c r="U59" s="45"/>
      <c r="Z59" s="1" t="s">
        <v>0</v>
      </c>
      <c r="AA59" s="1">
        <v>5</v>
      </c>
      <c r="AB59" s="1">
        <v>2</v>
      </c>
      <c r="AC59" s="16" t="s">
        <v>42</v>
      </c>
      <c r="AD59" s="1">
        <v>2</v>
      </c>
    </row>
    <row r="60" spans="1:30" x14ac:dyDescent="0.25">
      <c r="B60" s="205"/>
      <c r="C60" s="26"/>
      <c r="D60" s="135"/>
      <c r="E60" s="136"/>
      <c r="F60" s="137"/>
      <c r="G60" s="138"/>
      <c r="H60" s="138"/>
      <c r="I60" s="139"/>
      <c r="J60" s="138"/>
      <c r="K60" s="139"/>
      <c r="L60" s="139"/>
      <c r="M60" s="139"/>
      <c r="N60" s="140"/>
      <c r="O60" s="118"/>
      <c r="P60" s="119"/>
      <c r="Q60" s="115"/>
      <c r="R60" s="118"/>
      <c r="S60" s="5"/>
      <c r="T60" s="5"/>
      <c r="U60" s="44"/>
    </row>
    <row r="61" spans="1:30" ht="40.5" x14ac:dyDescent="0.25">
      <c r="B61" s="205"/>
      <c r="C61" s="26"/>
      <c r="D61" s="135"/>
      <c r="E61" s="141" t="s">
        <v>47</v>
      </c>
      <c r="F61" s="142" t="s">
        <v>48</v>
      </c>
      <c r="G61" s="143" t="s">
        <v>223</v>
      </c>
      <c r="H61" s="143" t="s">
        <v>50</v>
      </c>
      <c r="I61" s="144" t="s">
        <v>62</v>
      </c>
      <c r="J61" s="175"/>
      <c r="K61" s="143">
        <v>30</v>
      </c>
      <c r="L61" s="143">
        <v>1</v>
      </c>
      <c r="M61" s="175"/>
      <c r="N61" s="177"/>
      <c r="O61" s="178"/>
      <c r="P61" s="117"/>
      <c r="Q61" s="168" t="str">
        <f t="shared" ref="Q61" si="11">IF(G61&lt;&gt;"",G61&amp;"E1/"&amp;G61&amp;"X1","")</f>
        <v>36DUCB01E1/36DUCB01X1</v>
      </c>
      <c r="R61" s="172"/>
      <c r="S61" s="188" t="s">
        <v>112</v>
      </c>
      <c r="T61" s="72"/>
      <c r="U61" s="65"/>
      <c r="Z61" s="1" t="s">
        <v>35</v>
      </c>
      <c r="AA61" s="1">
        <v>5</v>
      </c>
      <c r="AB61" s="1">
        <v>2</v>
      </c>
      <c r="AC61" s="1">
        <v>1</v>
      </c>
      <c r="AD61" s="1">
        <v>2</v>
      </c>
    </row>
    <row r="62" spans="1:30" ht="40.5" x14ac:dyDescent="0.25">
      <c r="B62" s="205"/>
      <c r="C62" s="26"/>
      <c r="D62" s="135"/>
      <c r="E62" s="141" t="s">
        <v>47</v>
      </c>
      <c r="F62" s="142" t="s">
        <v>48</v>
      </c>
      <c r="G62" s="143" t="s">
        <v>224</v>
      </c>
      <c r="H62" s="143" t="s">
        <v>50</v>
      </c>
      <c r="I62" s="144" t="s">
        <v>63</v>
      </c>
      <c r="J62" s="143"/>
      <c r="K62" s="143">
        <v>8</v>
      </c>
      <c r="L62" s="143" t="s">
        <v>77</v>
      </c>
      <c r="M62" s="143"/>
      <c r="N62" s="140"/>
      <c r="O62" s="116"/>
      <c r="P62" s="117"/>
      <c r="Q62" s="168" t="str">
        <f t="shared" ref="Q62:Q63" si="12">IF(G62&lt;&gt;"",G62&amp;"E1/"&amp;G62&amp;"X1","")</f>
        <v>36DUCB02E1/36DUCB02X1</v>
      </c>
      <c r="R62" s="116"/>
      <c r="S62" s="188" t="s">
        <v>113</v>
      </c>
      <c r="T62" s="72"/>
      <c r="U62" s="65"/>
      <c r="Z62" s="1" t="s">
        <v>35</v>
      </c>
      <c r="AA62" s="1">
        <v>5</v>
      </c>
      <c r="AB62" s="1">
        <v>2</v>
      </c>
      <c r="AC62" s="1">
        <v>2</v>
      </c>
      <c r="AD62" s="1">
        <v>2</v>
      </c>
    </row>
    <row r="63" spans="1:30" x14ac:dyDescent="0.25">
      <c r="B63" s="205"/>
      <c r="C63" s="26"/>
      <c r="D63" s="135"/>
      <c r="E63" s="141" t="s">
        <v>47</v>
      </c>
      <c r="F63" s="142" t="s">
        <v>48</v>
      </c>
      <c r="G63" s="143" t="s">
        <v>225</v>
      </c>
      <c r="H63" s="143" t="s">
        <v>50</v>
      </c>
      <c r="I63" s="144" t="s">
        <v>60</v>
      </c>
      <c r="J63" s="143"/>
      <c r="K63" s="143">
        <v>20</v>
      </c>
      <c r="L63" s="143">
        <v>1</v>
      </c>
      <c r="M63" s="143"/>
      <c r="N63" s="140"/>
      <c r="O63" s="116"/>
      <c r="P63" s="117"/>
      <c r="Q63" s="168" t="str">
        <f t="shared" si="12"/>
        <v>36DUCB03E1/36DUCB03X1</v>
      </c>
      <c r="R63" s="116"/>
      <c r="S63" s="179" t="s">
        <v>109</v>
      </c>
      <c r="T63" s="72"/>
      <c r="U63" s="65"/>
      <c r="Z63" s="1" t="s">
        <v>35</v>
      </c>
      <c r="AA63" s="1">
        <v>5</v>
      </c>
      <c r="AB63" s="1">
        <v>2</v>
      </c>
      <c r="AC63" s="1">
        <v>2</v>
      </c>
      <c r="AD63" s="1">
        <v>2</v>
      </c>
    </row>
    <row r="64" spans="1:30" x14ac:dyDescent="0.25">
      <c r="B64" s="205"/>
      <c r="C64" s="26"/>
      <c r="D64" s="135"/>
      <c r="E64" s="136"/>
      <c r="F64" s="137"/>
      <c r="G64" s="138"/>
      <c r="H64" s="138"/>
      <c r="I64" s="139"/>
      <c r="J64" s="138"/>
      <c r="K64" s="139"/>
      <c r="L64" s="139"/>
      <c r="M64" s="139"/>
      <c r="N64" s="140"/>
      <c r="O64" s="118"/>
      <c r="P64" s="119"/>
      <c r="Q64" s="115"/>
      <c r="R64" s="118"/>
      <c r="S64" s="5"/>
      <c r="T64" s="5"/>
      <c r="U64" s="44"/>
    </row>
    <row r="65" spans="1:30" ht="7" customHeight="1" x14ac:dyDescent="0.25">
      <c r="A65" s="23"/>
      <c r="B65" s="205"/>
      <c r="C65" s="26"/>
      <c r="D65" s="33"/>
      <c r="E65" s="128"/>
      <c r="F65" s="129"/>
      <c r="G65" s="98"/>
      <c r="H65" s="98"/>
      <c r="I65" s="26"/>
      <c r="J65" s="98"/>
      <c r="K65" s="26"/>
      <c r="L65" s="26"/>
      <c r="M65" s="26"/>
      <c r="N65" s="34"/>
      <c r="O65" s="111"/>
      <c r="P65" s="112"/>
      <c r="Q65" s="162"/>
      <c r="R65" s="111"/>
      <c r="S65" s="25"/>
      <c r="T65" s="25"/>
      <c r="U65" s="42"/>
    </row>
    <row r="66" spans="1:30" ht="27" x14ac:dyDescent="0.25">
      <c r="B66" s="205"/>
      <c r="C66" s="26"/>
      <c r="D66" s="30" t="s">
        <v>257</v>
      </c>
      <c r="E66" s="130"/>
      <c r="F66" s="131"/>
      <c r="G66" s="30" t="s">
        <v>226</v>
      </c>
      <c r="H66" s="30" t="s">
        <v>0</v>
      </c>
      <c r="I66" s="74" t="s">
        <v>64</v>
      </c>
      <c r="J66" s="132"/>
      <c r="K66" s="133"/>
      <c r="L66" s="133"/>
      <c r="M66" s="30">
        <v>3</v>
      </c>
      <c r="N66" s="134"/>
      <c r="O66" s="113"/>
      <c r="P66" s="114"/>
      <c r="Q66" s="164"/>
      <c r="R66" s="113"/>
      <c r="S66" s="4"/>
      <c r="T66" s="4"/>
      <c r="U66" s="45"/>
      <c r="Z66" s="1" t="s">
        <v>0</v>
      </c>
      <c r="AA66" s="1">
        <v>5</v>
      </c>
      <c r="AB66" s="1">
        <v>2</v>
      </c>
      <c r="AC66" s="16" t="s">
        <v>42</v>
      </c>
      <c r="AD66" s="1">
        <v>2</v>
      </c>
    </row>
    <row r="67" spans="1:30" x14ac:dyDescent="0.25">
      <c r="B67" s="205"/>
      <c r="C67" s="26"/>
      <c r="D67" s="135"/>
      <c r="E67" s="136"/>
      <c r="F67" s="137"/>
      <c r="G67" s="138"/>
      <c r="H67" s="138"/>
      <c r="I67" s="139"/>
      <c r="J67" s="138"/>
      <c r="K67" s="139"/>
      <c r="L67" s="139"/>
      <c r="M67" s="139"/>
      <c r="N67" s="140"/>
      <c r="O67" s="118"/>
      <c r="P67" s="119"/>
      <c r="Q67" s="115"/>
      <c r="R67" s="118"/>
      <c r="S67" s="5"/>
      <c r="T67" s="5"/>
      <c r="U67" s="44"/>
    </row>
    <row r="68" spans="1:30" ht="27" x14ac:dyDescent="0.25">
      <c r="B68" s="205"/>
      <c r="C68" s="26"/>
      <c r="D68" s="135"/>
      <c r="E68" s="141" t="s">
        <v>47</v>
      </c>
      <c r="F68" s="142" t="s">
        <v>48</v>
      </c>
      <c r="G68" s="143" t="s">
        <v>227</v>
      </c>
      <c r="H68" s="143" t="s">
        <v>50</v>
      </c>
      <c r="I68" s="144" t="s">
        <v>65</v>
      </c>
      <c r="J68" s="175"/>
      <c r="K68" s="143">
        <v>20</v>
      </c>
      <c r="L68" s="143">
        <v>1</v>
      </c>
      <c r="M68" s="175"/>
      <c r="N68" s="177"/>
      <c r="O68" s="178"/>
      <c r="P68" s="117"/>
      <c r="Q68" s="168" t="str">
        <f t="shared" ref="Q68" si="13">IF(G68&lt;&gt;"",G68&amp;"E1/"&amp;G68&amp;"X1","")</f>
        <v>36DUCC01E1/36DUCC01X1</v>
      </c>
      <c r="R68" s="172"/>
      <c r="S68" s="179" t="s">
        <v>100</v>
      </c>
      <c r="T68" s="72"/>
      <c r="U68" s="65"/>
      <c r="Z68" s="1" t="s">
        <v>35</v>
      </c>
      <c r="AA68" s="1">
        <v>5</v>
      </c>
      <c r="AB68" s="1">
        <v>2</v>
      </c>
      <c r="AC68" s="1">
        <v>1</v>
      </c>
      <c r="AD68" s="1">
        <v>2</v>
      </c>
    </row>
    <row r="69" spans="1:30" x14ac:dyDescent="0.25">
      <c r="B69" s="205"/>
      <c r="C69" s="26"/>
      <c r="D69" s="135"/>
      <c r="E69" s="141" t="s">
        <v>47</v>
      </c>
      <c r="F69" s="142" t="s">
        <v>48</v>
      </c>
      <c r="G69" s="143" t="s">
        <v>228</v>
      </c>
      <c r="H69" s="143" t="s">
        <v>50</v>
      </c>
      <c r="I69" s="144" t="s">
        <v>86</v>
      </c>
      <c r="J69" s="175"/>
      <c r="K69" s="143">
        <v>18</v>
      </c>
      <c r="L69" s="143">
        <v>1</v>
      </c>
      <c r="M69" s="175"/>
      <c r="N69" s="177"/>
      <c r="O69" s="178"/>
      <c r="P69" s="117"/>
      <c r="Q69" s="168" t="str">
        <f t="shared" ref="Q69" si="14">IF(G69&lt;&gt;"",G69&amp;"E1/"&amp;G69&amp;"X1","")</f>
        <v>36DUCC02E1/36DUCC02X1</v>
      </c>
      <c r="R69" s="172"/>
      <c r="S69" s="179" t="s">
        <v>100</v>
      </c>
      <c r="T69" s="72"/>
      <c r="U69" s="65"/>
      <c r="Z69" s="1" t="s">
        <v>35</v>
      </c>
      <c r="AA69" s="1">
        <v>5</v>
      </c>
      <c r="AB69" s="1">
        <v>2</v>
      </c>
      <c r="AC69" s="1">
        <v>1</v>
      </c>
      <c r="AD69" s="1">
        <v>2</v>
      </c>
    </row>
    <row r="70" spans="1:30" x14ac:dyDescent="0.25">
      <c r="B70" s="205"/>
      <c r="C70" s="26"/>
      <c r="D70" s="135"/>
      <c r="E70" s="136"/>
      <c r="F70" s="137"/>
      <c r="G70" s="138"/>
      <c r="H70" s="138"/>
      <c r="I70" s="139"/>
      <c r="J70" s="138"/>
      <c r="K70" s="139"/>
      <c r="L70" s="139"/>
      <c r="M70" s="139"/>
      <c r="N70" s="140"/>
      <c r="O70" s="118"/>
      <c r="P70" s="119"/>
      <c r="Q70" s="115"/>
      <c r="R70" s="118"/>
      <c r="S70" s="5"/>
      <c r="T70" s="5"/>
      <c r="U70" s="44"/>
    </row>
    <row r="71" spans="1:30" ht="7" customHeight="1" x14ac:dyDescent="0.25">
      <c r="A71" s="23"/>
      <c r="B71" s="205"/>
      <c r="C71" s="26"/>
      <c r="D71" s="33"/>
      <c r="E71" s="128"/>
      <c r="F71" s="129"/>
      <c r="G71" s="98"/>
      <c r="H71" s="98"/>
      <c r="I71" s="26"/>
      <c r="J71" s="98"/>
      <c r="K71" s="26"/>
      <c r="L71" s="26"/>
      <c r="M71" s="26"/>
      <c r="N71" s="34"/>
      <c r="O71" s="111"/>
      <c r="P71" s="112"/>
      <c r="Q71" s="162"/>
      <c r="R71" s="111"/>
      <c r="S71" s="25"/>
      <c r="T71" s="25"/>
      <c r="U71" s="42"/>
    </row>
    <row r="72" spans="1:30" ht="27" x14ac:dyDescent="0.25">
      <c r="B72" s="205"/>
      <c r="C72" s="26"/>
      <c r="D72" s="30" t="s">
        <v>258</v>
      </c>
      <c r="E72" s="130"/>
      <c r="F72" s="131"/>
      <c r="G72" s="30" t="s">
        <v>229</v>
      </c>
      <c r="H72" s="30" t="s">
        <v>0</v>
      </c>
      <c r="I72" s="74" t="s">
        <v>66</v>
      </c>
      <c r="J72" s="132"/>
      <c r="K72" s="133"/>
      <c r="L72" s="133"/>
      <c r="M72" s="30">
        <v>3</v>
      </c>
      <c r="N72" s="134"/>
      <c r="O72" s="113"/>
      <c r="P72" s="114"/>
      <c r="Q72" s="164"/>
      <c r="R72" s="113"/>
      <c r="S72" s="4"/>
      <c r="T72" s="4"/>
      <c r="U72" s="45"/>
      <c r="Z72" s="1" t="s">
        <v>0</v>
      </c>
      <c r="AA72" s="1">
        <v>5</v>
      </c>
      <c r="AB72" s="1">
        <v>2</v>
      </c>
      <c r="AC72" s="16" t="s">
        <v>42</v>
      </c>
      <c r="AD72" s="1">
        <v>2</v>
      </c>
    </row>
    <row r="73" spans="1:30" x14ac:dyDescent="0.25">
      <c r="B73" s="205"/>
      <c r="C73" s="26"/>
      <c r="D73" s="135"/>
      <c r="E73" s="136"/>
      <c r="F73" s="137"/>
      <c r="G73" s="138"/>
      <c r="H73" s="138"/>
      <c r="I73" s="139"/>
      <c r="J73" s="138"/>
      <c r="K73" s="139"/>
      <c r="L73" s="139"/>
      <c r="M73" s="139"/>
      <c r="N73" s="140"/>
      <c r="O73" s="118"/>
      <c r="P73" s="119"/>
      <c r="Q73" s="115"/>
      <c r="R73" s="118"/>
      <c r="S73" s="5"/>
      <c r="T73" s="5"/>
      <c r="U73" s="44"/>
    </row>
    <row r="74" spans="1:30" x14ac:dyDescent="0.25">
      <c r="B74" s="205"/>
      <c r="C74" s="26"/>
      <c r="D74" s="135"/>
      <c r="E74" s="141" t="s">
        <v>47</v>
      </c>
      <c r="F74" s="142" t="s">
        <v>48</v>
      </c>
      <c r="G74" s="143" t="s">
        <v>230</v>
      </c>
      <c r="H74" s="143" t="s">
        <v>50</v>
      </c>
      <c r="I74" s="144" t="s">
        <v>92</v>
      </c>
      <c r="J74" s="175"/>
      <c r="K74" s="143">
        <v>12</v>
      </c>
      <c r="L74" s="143" t="s">
        <v>77</v>
      </c>
      <c r="M74" s="175"/>
      <c r="N74" s="177"/>
      <c r="O74" s="178"/>
      <c r="P74" s="117"/>
      <c r="Q74" s="168" t="str">
        <f t="shared" ref="Q74" si="15">IF(G74&lt;&gt;"",G74&amp;"E1/"&amp;G74&amp;"X1","")</f>
        <v>36DUCD01E1/36DUCD01X1</v>
      </c>
      <c r="R74" s="172"/>
      <c r="S74" s="179" t="s">
        <v>106</v>
      </c>
      <c r="T74" s="72"/>
      <c r="U74" s="65"/>
      <c r="Z74" s="1" t="s">
        <v>35</v>
      </c>
      <c r="AA74" s="1">
        <v>5</v>
      </c>
      <c r="AB74" s="1">
        <v>2</v>
      </c>
      <c r="AC74" s="1">
        <v>1</v>
      </c>
      <c r="AD74" s="1">
        <v>2</v>
      </c>
    </row>
    <row r="75" spans="1:30" ht="54" x14ac:dyDescent="0.25">
      <c r="B75" s="205"/>
      <c r="C75" s="26"/>
      <c r="D75" s="135"/>
      <c r="E75" s="141" t="s">
        <v>47</v>
      </c>
      <c r="F75" s="142" t="s">
        <v>48</v>
      </c>
      <c r="G75" s="143" t="s">
        <v>231</v>
      </c>
      <c r="H75" s="143" t="s">
        <v>50</v>
      </c>
      <c r="I75" s="144" t="s">
        <v>89</v>
      </c>
      <c r="J75" s="143"/>
      <c r="K75" s="143">
        <v>36</v>
      </c>
      <c r="L75" s="143" t="s">
        <v>77</v>
      </c>
      <c r="M75" s="143"/>
      <c r="N75" s="140"/>
      <c r="O75" s="116"/>
      <c r="P75" s="117"/>
      <c r="Q75" s="168" t="str">
        <f t="shared" ref="Q75" si="16">IF(G75&lt;&gt;"",G75&amp;"E1/"&amp;G75&amp;"X1","")</f>
        <v>36DUCD02E1/36DUCD02X1</v>
      </c>
      <c r="R75" s="116"/>
      <c r="S75" s="188" t="s">
        <v>114</v>
      </c>
      <c r="T75" s="72"/>
      <c r="U75" s="65"/>
      <c r="Z75" s="1" t="s">
        <v>35</v>
      </c>
      <c r="AA75" s="1">
        <v>5</v>
      </c>
      <c r="AB75" s="1">
        <v>2</v>
      </c>
      <c r="AC75" s="1">
        <v>2</v>
      </c>
      <c r="AD75" s="1">
        <v>2</v>
      </c>
    </row>
    <row r="76" spans="1:30" x14ac:dyDescent="0.25">
      <c r="B76" s="205"/>
      <c r="C76" s="26"/>
      <c r="D76" s="135"/>
      <c r="E76" s="136"/>
      <c r="F76" s="137"/>
      <c r="G76" s="138"/>
      <c r="H76" s="138"/>
      <c r="I76" s="139"/>
      <c r="J76" s="138"/>
      <c r="K76" s="139"/>
      <c r="L76" s="139"/>
      <c r="M76" s="139"/>
      <c r="N76" s="140"/>
      <c r="O76" s="118"/>
      <c r="P76" s="119"/>
      <c r="Q76" s="115"/>
      <c r="R76" s="118"/>
      <c r="S76" s="5"/>
      <c r="T76" s="5"/>
      <c r="U76" s="44"/>
    </row>
    <row r="77" spans="1:30" ht="7" customHeight="1" x14ac:dyDescent="0.25">
      <c r="A77" s="23"/>
      <c r="B77" s="205"/>
      <c r="C77" s="26"/>
      <c r="D77" s="33"/>
      <c r="E77" s="128"/>
      <c r="F77" s="129"/>
      <c r="G77" s="98"/>
      <c r="H77" s="98"/>
      <c r="I77" s="26"/>
      <c r="J77" s="98"/>
      <c r="K77" s="26"/>
      <c r="L77" s="26"/>
      <c r="M77" s="26"/>
      <c r="N77" s="34"/>
      <c r="O77" s="111"/>
      <c r="P77" s="112"/>
      <c r="Q77" s="162"/>
      <c r="R77" s="111"/>
      <c r="S77" s="25"/>
      <c r="T77" s="25"/>
      <c r="U77" s="42"/>
    </row>
    <row r="78" spans="1:30" x14ac:dyDescent="0.25">
      <c r="A78" s="23"/>
      <c r="B78" s="205"/>
      <c r="C78" s="26"/>
      <c r="D78" s="30" t="s">
        <v>259</v>
      </c>
      <c r="E78" s="130"/>
      <c r="F78" s="131"/>
      <c r="G78" s="30" t="s">
        <v>232</v>
      </c>
      <c r="H78" s="30" t="s">
        <v>0</v>
      </c>
      <c r="I78" s="74" t="s">
        <v>69</v>
      </c>
      <c r="J78" s="132"/>
      <c r="K78" s="133"/>
      <c r="L78" s="133"/>
      <c r="M78" s="30">
        <v>8</v>
      </c>
      <c r="N78" s="134"/>
      <c r="O78" s="113"/>
      <c r="P78" s="114"/>
      <c r="Q78" s="164"/>
      <c r="R78" s="113"/>
      <c r="S78" s="4"/>
      <c r="T78" s="4"/>
      <c r="U78" s="45"/>
      <c r="Z78" s="1" t="s">
        <v>0</v>
      </c>
      <c r="AA78" s="1">
        <v>5</v>
      </c>
      <c r="AB78" s="1">
        <v>3</v>
      </c>
      <c r="AC78" s="16" t="s">
        <v>42</v>
      </c>
      <c r="AD78" s="1">
        <v>3</v>
      </c>
    </row>
    <row r="79" spans="1:30" x14ac:dyDescent="0.25">
      <c r="A79" s="23"/>
      <c r="B79" s="205"/>
      <c r="C79" s="26"/>
      <c r="D79" s="135"/>
      <c r="E79" s="136"/>
      <c r="F79" s="137"/>
      <c r="G79" s="138"/>
      <c r="H79" s="138"/>
      <c r="I79" s="139"/>
      <c r="J79" s="138"/>
      <c r="K79" s="139"/>
      <c r="L79" s="139"/>
      <c r="M79" s="139"/>
      <c r="N79" s="140"/>
      <c r="O79" s="118"/>
      <c r="P79" s="119"/>
      <c r="Q79" s="115"/>
      <c r="R79" s="118"/>
      <c r="S79" s="5"/>
      <c r="T79" s="5"/>
      <c r="U79" s="44"/>
    </row>
    <row r="80" spans="1:30" x14ac:dyDescent="0.25">
      <c r="A80" s="23"/>
      <c r="B80" s="205"/>
      <c r="C80" s="26"/>
      <c r="D80" s="135"/>
      <c r="E80" s="141" t="s">
        <v>47</v>
      </c>
      <c r="F80" s="142" t="s">
        <v>48</v>
      </c>
      <c r="G80" s="143" t="s">
        <v>233</v>
      </c>
      <c r="H80" s="143" t="s">
        <v>261</v>
      </c>
      <c r="I80" s="144" t="s">
        <v>90</v>
      </c>
      <c r="J80" s="143"/>
      <c r="K80" s="143">
        <v>388</v>
      </c>
      <c r="L80" s="143">
        <v>1</v>
      </c>
      <c r="M80" s="143"/>
      <c r="N80" s="140"/>
      <c r="O80" s="116"/>
      <c r="P80" s="117"/>
      <c r="Q80" s="168" t="str">
        <f t="shared" ref="Q80:Q81" si="17">IF(G80&lt;&gt;"",G80&amp;"E1/"&amp;G80&amp;"X1","")</f>
        <v>36DUCE01E1/36DUCE01X1</v>
      </c>
      <c r="R80" s="116"/>
      <c r="S80" s="64"/>
      <c r="T80" s="72"/>
      <c r="U80" s="65"/>
      <c r="Z80" s="1" t="s">
        <v>35</v>
      </c>
      <c r="AA80" s="1">
        <v>5</v>
      </c>
      <c r="AB80" s="1">
        <v>3</v>
      </c>
      <c r="AC80" s="1">
        <v>1</v>
      </c>
      <c r="AD80" s="1">
        <v>3</v>
      </c>
    </row>
    <row r="81" spans="1:30" x14ac:dyDescent="0.25">
      <c r="A81" s="23"/>
      <c r="B81" s="205"/>
      <c r="C81" s="26"/>
      <c r="D81" s="135"/>
      <c r="E81" s="141" t="s">
        <v>47</v>
      </c>
      <c r="F81" s="142" t="s">
        <v>48</v>
      </c>
      <c r="G81" s="143" t="s">
        <v>234</v>
      </c>
      <c r="H81" s="143" t="s">
        <v>98</v>
      </c>
      <c r="I81" s="144" t="s">
        <v>93</v>
      </c>
      <c r="J81" s="143"/>
      <c r="K81" s="143">
        <v>0</v>
      </c>
      <c r="L81" s="143">
        <v>1</v>
      </c>
      <c r="M81" s="143"/>
      <c r="N81" s="140"/>
      <c r="O81" s="116"/>
      <c r="P81" s="117"/>
      <c r="Q81" s="168" t="str">
        <f t="shared" si="17"/>
        <v>36DUCE02E1/36DUCE02X1</v>
      </c>
      <c r="R81" s="116"/>
      <c r="S81" s="64"/>
      <c r="T81" s="72"/>
      <c r="U81" s="65"/>
      <c r="Z81" s="1" t="s">
        <v>35</v>
      </c>
      <c r="AA81" s="1">
        <v>5</v>
      </c>
      <c r="AB81" s="1">
        <v>3</v>
      </c>
      <c r="AC81" s="1">
        <v>1</v>
      </c>
      <c r="AD81" s="1">
        <v>3</v>
      </c>
    </row>
    <row r="82" spans="1:30" s="16" customFormat="1" ht="14" thickBot="1" x14ac:dyDescent="0.3">
      <c r="A82" s="23"/>
      <c r="B82" s="173"/>
      <c r="C82" s="155"/>
      <c r="D82" s="151"/>
      <c r="E82" s="152"/>
      <c r="F82" s="153"/>
      <c r="G82" s="154"/>
      <c r="H82" s="154"/>
      <c r="I82" s="155"/>
      <c r="J82" s="154"/>
      <c r="K82" s="154"/>
      <c r="L82" s="154"/>
      <c r="M82" s="154"/>
      <c r="N82" s="156"/>
      <c r="O82" s="157"/>
      <c r="P82" s="158"/>
      <c r="Q82" s="166"/>
      <c r="R82" s="157"/>
      <c r="S82" s="159"/>
      <c r="T82" s="159"/>
      <c r="U82" s="160"/>
      <c r="Z82" s="1" t="s">
        <v>34</v>
      </c>
      <c r="AC82" s="1"/>
    </row>
    <row r="83" spans="1:30" x14ac:dyDescent="0.25">
      <c r="B83" s="17"/>
      <c r="C83" s="17"/>
      <c r="D83" s="19"/>
      <c r="E83" s="20"/>
      <c r="F83" s="20"/>
      <c r="G83" s="20"/>
      <c r="H83" s="20"/>
      <c r="I83" s="17"/>
      <c r="J83" s="20"/>
      <c r="K83" s="17"/>
      <c r="L83" s="20"/>
      <c r="M83" s="20"/>
      <c r="N83" s="20"/>
      <c r="O83" s="17"/>
      <c r="P83" s="17"/>
      <c r="Q83" s="19"/>
      <c r="R83" s="19"/>
      <c r="S83" s="17"/>
      <c r="T83" s="17"/>
      <c r="U83" s="17"/>
      <c r="V83" s="17"/>
      <c r="W83" s="17"/>
      <c r="X83" s="17"/>
    </row>
  </sheetData>
  <mergeCells count="19">
    <mergeCell ref="B7:D7"/>
    <mergeCell ref="F7:M7"/>
    <mergeCell ref="C2:D2"/>
    <mergeCell ref="B4:D4"/>
    <mergeCell ref="F4:M4"/>
    <mergeCell ref="B5:D5"/>
    <mergeCell ref="F5:M5"/>
    <mergeCell ref="B18:B48"/>
    <mergeCell ref="I31:L31"/>
    <mergeCell ref="I38:L38"/>
    <mergeCell ref="B53:B81"/>
    <mergeCell ref="B8:D8"/>
    <mergeCell ref="F8:M8"/>
    <mergeCell ref="C10:D10"/>
    <mergeCell ref="K10:L10"/>
    <mergeCell ref="M10:N10"/>
    <mergeCell ref="C11:D11"/>
    <mergeCell ref="K11:L11"/>
    <mergeCell ref="M11:N11"/>
  </mergeCells>
  <conditionalFormatting sqref="O14:Q16 O17:R19 O56:R60 O48:R52 O42:R45 O36:R37 O29:R30 O64:R65 O70:R71 O76:R77 O82:R82 O21:R25 O61:P61 R61 O26:P26 R26">
    <cfRule type="cellIs" dxfId="45" priority="38" operator="equal">
      <formula>"/"</formula>
    </cfRule>
  </conditionalFormatting>
  <conditionalFormatting sqref="R14:R16">
    <cfRule type="cellIs" dxfId="44" priority="37" operator="equal">
      <formula>"/"</formula>
    </cfRule>
  </conditionalFormatting>
  <conditionalFormatting sqref="O28:R28">
    <cfRule type="cellIs" dxfId="43" priority="36" operator="equal">
      <formula>"/"</formula>
    </cfRule>
  </conditionalFormatting>
  <conditionalFormatting sqref="O46:R46">
    <cfRule type="cellIs" dxfId="42" priority="34" operator="equal">
      <formula>"/"</formula>
    </cfRule>
  </conditionalFormatting>
  <conditionalFormatting sqref="O20:R20">
    <cfRule type="cellIs" dxfId="41" priority="33" operator="equal">
      <formula>"/"</formula>
    </cfRule>
  </conditionalFormatting>
  <conditionalFormatting sqref="O31:R32 P35 R35">
    <cfRule type="cellIs" dxfId="40" priority="32" operator="equal">
      <formula>"/"</formula>
    </cfRule>
  </conditionalFormatting>
  <conditionalFormatting sqref="O38:R39 O40:P40 R40">
    <cfRule type="cellIs" dxfId="39" priority="31" operator="equal">
      <formula>"/"</formula>
    </cfRule>
  </conditionalFormatting>
  <conditionalFormatting sqref="O41:R41">
    <cfRule type="cellIs" dxfId="38" priority="30" operator="equal">
      <formula>"/"</formula>
    </cfRule>
  </conditionalFormatting>
  <conditionalFormatting sqref="O53:R54 O78:R79">
    <cfRule type="cellIs" dxfId="37" priority="29" operator="equal">
      <formula>"/"</formula>
    </cfRule>
  </conditionalFormatting>
  <conditionalFormatting sqref="O62:R62">
    <cfRule type="cellIs" dxfId="36" priority="28" operator="equal">
      <formula>"/"</formula>
    </cfRule>
  </conditionalFormatting>
  <conditionalFormatting sqref="O81:R81">
    <cfRule type="cellIs" dxfId="35" priority="26" operator="equal">
      <formula>"/"</formula>
    </cfRule>
  </conditionalFormatting>
  <conditionalFormatting sqref="O80:R80">
    <cfRule type="cellIs" dxfId="34" priority="25" operator="equal">
      <formula>"/"</formula>
    </cfRule>
  </conditionalFormatting>
  <conditionalFormatting sqref="O55:R55">
    <cfRule type="cellIs" dxfId="33" priority="24" operator="equal">
      <formula>"/"</formula>
    </cfRule>
  </conditionalFormatting>
  <conditionalFormatting sqref="O66:R67 O69:P69 R69">
    <cfRule type="cellIs" dxfId="32" priority="23" operator="equal">
      <formula>"/"</formula>
    </cfRule>
  </conditionalFormatting>
  <conditionalFormatting sqref="O72:R73 O74:P74 R74">
    <cfRule type="cellIs" dxfId="31" priority="22" operator="equal">
      <formula>"/"</formula>
    </cfRule>
  </conditionalFormatting>
  <conditionalFormatting sqref="O75:R75">
    <cfRule type="cellIs" dxfId="30" priority="21" operator="equal">
      <formula>"/"</formula>
    </cfRule>
  </conditionalFormatting>
  <conditionalFormatting sqref="P47:R47">
    <cfRule type="cellIs" dxfId="29" priority="20" operator="equal">
      <formula>"/"</formula>
    </cfRule>
  </conditionalFormatting>
  <conditionalFormatting sqref="O35">
    <cfRule type="cellIs" dxfId="28" priority="18" operator="equal">
      <formula>"/"</formula>
    </cfRule>
  </conditionalFormatting>
  <conditionalFormatting sqref="O47">
    <cfRule type="cellIs" dxfId="27" priority="17" operator="equal">
      <formula>"/"</formula>
    </cfRule>
  </conditionalFormatting>
  <conditionalFormatting sqref="O27:R27">
    <cfRule type="cellIs" dxfId="26" priority="16" operator="equal">
      <formula>"/"</formula>
    </cfRule>
  </conditionalFormatting>
  <conditionalFormatting sqref="P34 R34">
    <cfRule type="cellIs" dxfId="25" priority="15" operator="equal">
      <formula>"/"</formula>
    </cfRule>
  </conditionalFormatting>
  <conditionalFormatting sqref="O34">
    <cfRule type="cellIs" dxfId="24" priority="14" operator="equal">
      <formula>"/"</formula>
    </cfRule>
  </conditionalFormatting>
  <conditionalFormatting sqref="P33 R33">
    <cfRule type="cellIs" dxfId="23" priority="13" operator="equal">
      <formula>"/"</formula>
    </cfRule>
  </conditionalFormatting>
  <conditionalFormatting sqref="O33">
    <cfRule type="cellIs" dxfId="22" priority="12" operator="equal">
      <formula>"/"</formula>
    </cfRule>
  </conditionalFormatting>
  <conditionalFormatting sqref="O63:R63">
    <cfRule type="cellIs" dxfId="21" priority="11" operator="equal">
      <formula>"/"</formula>
    </cfRule>
  </conditionalFormatting>
  <conditionalFormatting sqref="O68:P68 R68">
    <cfRule type="cellIs" dxfId="20" priority="10" operator="equal">
      <formula>"/"</formula>
    </cfRule>
  </conditionalFormatting>
  <conditionalFormatting sqref="Q74">
    <cfRule type="cellIs" dxfId="19" priority="9" operator="equal">
      <formula>"/"</formula>
    </cfRule>
  </conditionalFormatting>
  <conditionalFormatting sqref="Q69">
    <cfRule type="cellIs" dxfId="18" priority="8" operator="equal">
      <formula>"/"</formula>
    </cfRule>
  </conditionalFormatting>
  <conditionalFormatting sqref="Q68">
    <cfRule type="cellIs" dxfId="17" priority="7" operator="equal">
      <formula>"/"</formula>
    </cfRule>
  </conditionalFormatting>
  <conditionalFormatting sqref="Q61">
    <cfRule type="cellIs" dxfId="16" priority="6" operator="equal">
      <formula>"/"</formula>
    </cfRule>
  </conditionalFormatting>
  <conditionalFormatting sqref="Q40">
    <cfRule type="cellIs" dxfId="15" priority="5" operator="equal">
      <formula>"/"</formula>
    </cfRule>
  </conditionalFormatting>
  <conditionalFormatting sqref="Q35">
    <cfRule type="cellIs" dxfId="14" priority="4" operator="equal">
      <formula>"/"</formula>
    </cfRule>
  </conditionalFormatting>
  <conditionalFormatting sqref="Q34">
    <cfRule type="cellIs" dxfId="13" priority="3" operator="equal">
      <formula>"/"</formula>
    </cfRule>
  </conditionalFormatting>
  <conditionalFormatting sqref="Q33">
    <cfRule type="cellIs" dxfId="12" priority="2" operator="equal">
      <formula>"/"</formula>
    </cfRule>
  </conditionalFormatting>
  <conditionalFormatting sqref="Q26">
    <cfRule type="cellIs" dxfId="11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77" fitToHeight="0" orientation="landscape" r:id="rId1"/>
  <headerFooter>
    <oddFooter>&amp;L&amp;D - &amp;T&amp;R&amp;F
&amp;A</oddFooter>
  </headerFooter>
  <rowBreaks count="1" manualBreakCount="1">
    <brk id="46" max="20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2">
    <pageSetUpPr fitToPage="1"/>
  </sheetPr>
  <dimension ref="A1:BE68"/>
  <sheetViews>
    <sheetView showGridLines="0" view="pageBreakPreview" topLeftCell="B28" zoomScale="115" zoomScaleNormal="115" zoomScaleSheetLayoutView="115" workbookViewId="0">
      <selection activeCell="D18" sqref="D18"/>
    </sheetView>
  </sheetViews>
  <sheetFormatPr baseColWidth="10" defaultColWidth="8.54296875" defaultRowHeight="13.5" x14ac:dyDescent="0.25"/>
  <cols>
    <col min="1" max="1" width="1.453125" style="17" customWidth="1"/>
    <col min="2" max="2" width="5.54296875" style="1" customWidth="1"/>
    <col min="3" max="3" width="1.54296875" style="1" customWidth="1"/>
    <col min="4" max="4" width="10.7265625" style="2" customWidth="1"/>
    <col min="5" max="6" width="10.7265625" style="3" customWidth="1"/>
    <col min="7" max="7" width="13.7265625" style="3" customWidth="1"/>
    <col min="8" max="8" width="11.7265625" style="3" customWidth="1"/>
    <col min="9" max="9" width="48.54296875" style="1" customWidth="1"/>
    <col min="10" max="10" width="5.7265625" style="3" customWidth="1"/>
    <col min="11" max="11" width="5.7265625" style="1" customWidth="1"/>
    <col min="12" max="13" width="5.7265625" style="3" customWidth="1"/>
    <col min="14" max="14" width="2.54296875" style="3" customWidth="1"/>
    <col min="15" max="15" width="22.26953125" style="1" customWidth="1"/>
    <col min="16" max="16" width="20.54296875" style="1" customWidth="1"/>
    <col min="17" max="17" width="24.7265625" style="2" customWidth="1"/>
    <col min="18" max="18" width="5.7265625" style="2" customWidth="1"/>
    <col min="19" max="19" width="18.1796875" style="1" customWidth="1"/>
    <col min="20" max="21" width="20.7265625" style="1" customWidth="1"/>
    <col min="22" max="25" width="8.54296875" style="1"/>
    <col min="26" max="26" width="10" style="1" hidden="1" customWidth="1"/>
    <col min="27" max="27" width="5.26953125" style="1" hidden="1" customWidth="1"/>
    <col min="28" max="29" width="2" style="1" hidden="1" customWidth="1"/>
    <col min="30" max="30" width="4.453125" style="1" hidden="1" customWidth="1"/>
    <col min="31" max="16384" width="8.5429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24" t="s">
        <v>55</v>
      </c>
      <c r="D2" s="225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7</v>
      </c>
      <c r="P3" s="76"/>
      <c r="Q3"/>
      <c r="R3"/>
      <c r="S3"/>
    </row>
    <row r="4" spans="1:57" s="7" customFormat="1" ht="30.75" customHeight="1" x14ac:dyDescent="0.25">
      <c r="A4"/>
      <c r="B4" s="213" t="s">
        <v>1</v>
      </c>
      <c r="C4" s="214"/>
      <c r="D4" s="214"/>
      <c r="E4" s="184" t="s">
        <v>2</v>
      </c>
      <c r="F4" s="221" t="s">
        <v>53</v>
      </c>
      <c r="G4" s="222"/>
      <c r="H4" s="222"/>
      <c r="I4" s="222"/>
      <c r="J4" s="222"/>
      <c r="K4" s="222"/>
      <c r="L4" s="222"/>
      <c r="M4" s="223"/>
      <c r="N4"/>
      <c r="O4" s="77" t="s">
        <v>5</v>
      </c>
      <c r="P4" s="78" t="s">
        <v>6</v>
      </c>
      <c r="Q4"/>
      <c r="R4"/>
      <c r="S4"/>
    </row>
    <row r="5" spans="1:57" s="7" customFormat="1" ht="21.75" customHeight="1" thickBot="1" x14ac:dyDescent="0.3">
      <c r="A5"/>
      <c r="B5" s="226"/>
      <c r="C5" s="227"/>
      <c r="D5" s="228"/>
      <c r="E5" s="181"/>
      <c r="F5" s="229"/>
      <c r="G5" s="230"/>
      <c r="H5" s="230"/>
      <c r="I5" s="230"/>
      <c r="J5" s="230"/>
      <c r="K5" s="230"/>
      <c r="L5" s="230"/>
      <c r="M5" s="231"/>
      <c r="N5"/>
      <c r="O5" s="79" t="s">
        <v>8</v>
      </c>
      <c r="P5" s="80" t="s">
        <v>6</v>
      </c>
      <c r="Q5"/>
      <c r="R5"/>
      <c r="S5"/>
      <c r="T5" s="26"/>
      <c r="U5" s="26"/>
      <c r="Z5" s="7" t="s">
        <v>38</v>
      </c>
    </row>
    <row r="6" spans="1:57" ht="4" customHeight="1" thickBot="1" x14ac:dyDescent="0.3">
      <c r="A6"/>
      <c r="B6"/>
      <c r="C6" s="17"/>
      <c r="D6" s="17"/>
      <c r="F6" s="38"/>
      <c r="G6" s="39"/>
      <c r="H6" s="39"/>
      <c r="I6" s="38"/>
      <c r="J6" s="38"/>
      <c r="K6" s="38"/>
      <c r="L6" s="47"/>
      <c r="M6" s="24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13" t="s">
        <v>3</v>
      </c>
      <c r="C7" s="214"/>
      <c r="D7" s="214"/>
      <c r="E7" s="184" t="s">
        <v>4</v>
      </c>
      <c r="F7" s="221" t="s">
        <v>37</v>
      </c>
      <c r="G7" s="222"/>
      <c r="H7" s="222"/>
      <c r="I7" s="222"/>
      <c r="J7" s="222"/>
      <c r="K7" s="222"/>
      <c r="L7" s="222"/>
      <c r="M7" s="223"/>
      <c r="N7"/>
      <c r="O7"/>
      <c r="P7"/>
      <c r="Q7"/>
      <c r="R7" s="46"/>
      <c r="S7" s="46"/>
      <c r="T7" s="26"/>
      <c r="U7" s="26"/>
    </row>
    <row r="8" spans="1:57" ht="31.5" customHeight="1" thickBot="1" x14ac:dyDescent="0.3">
      <c r="A8"/>
      <c r="B8" s="207"/>
      <c r="C8" s="208"/>
      <c r="D8" s="209"/>
      <c r="E8" s="182"/>
      <c r="F8" s="210"/>
      <c r="G8" s="211"/>
      <c r="H8" s="211"/>
      <c r="I8" s="211"/>
      <c r="J8" s="211"/>
      <c r="K8" s="211"/>
      <c r="L8" s="211"/>
      <c r="M8" s="212"/>
      <c r="N8"/>
      <c r="O8"/>
      <c r="P8"/>
      <c r="Q8"/>
      <c r="R8"/>
      <c r="S8"/>
      <c r="T8" s="23"/>
      <c r="U8" s="23"/>
      <c r="Z8" s="1" t="s">
        <v>39</v>
      </c>
    </row>
    <row r="9" spans="1:57" ht="4" customHeight="1" thickBot="1" x14ac:dyDescent="0.3">
      <c r="A9"/>
      <c r="B9"/>
      <c r="D9" s="36"/>
      <c r="E9" s="36"/>
      <c r="F9" s="11"/>
      <c r="G9" s="11"/>
      <c r="H9" s="11"/>
      <c r="I9" s="11"/>
      <c r="J9" s="11"/>
      <c r="K9" s="37"/>
      <c r="L9" s="37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13" t="s">
        <v>32</v>
      </c>
      <c r="D10" s="214"/>
      <c r="E10" s="81" t="s">
        <v>15</v>
      </c>
      <c r="F10" s="1"/>
      <c r="G10" s="87"/>
      <c r="H10" s="88"/>
      <c r="I10" s="89" t="s">
        <v>19</v>
      </c>
      <c r="J10" s="1"/>
      <c r="K10" s="215" t="s">
        <v>26</v>
      </c>
      <c r="L10" s="216"/>
      <c r="M10" s="216" t="s">
        <v>27</v>
      </c>
      <c r="N10" s="216"/>
      <c r="O10" s="82" t="s">
        <v>28</v>
      </c>
      <c r="P10" s="82" t="s">
        <v>29</v>
      </c>
      <c r="Q10" s="83" t="s">
        <v>54</v>
      </c>
      <c r="R10"/>
      <c r="S10"/>
      <c r="T10" s="23"/>
      <c r="U10" s="17"/>
    </row>
    <row r="11" spans="1:57" ht="27" customHeight="1" thickBot="1" x14ac:dyDescent="0.3">
      <c r="A11"/>
      <c r="B11"/>
      <c r="C11" s="233"/>
      <c r="D11" s="234"/>
      <c r="E11" s="183"/>
      <c r="F11" s="1"/>
      <c r="G11" s="90"/>
      <c r="H11" s="91"/>
      <c r="I11" s="92"/>
      <c r="J11" s="1"/>
      <c r="K11" s="219"/>
      <c r="L11" s="220"/>
      <c r="M11" s="220"/>
      <c r="N11" s="220"/>
      <c r="O11" s="84"/>
      <c r="P11" s="85"/>
      <c r="Q11" s="86"/>
      <c r="R11"/>
      <c r="S11" s="21"/>
      <c r="T11" s="17"/>
      <c r="U11" s="17"/>
      <c r="Z11" s="1" t="s">
        <v>40</v>
      </c>
    </row>
    <row r="12" spans="1:57" ht="4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0"/>
      <c r="D13" s="53" t="s">
        <v>13</v>
      </c>
      <c r="E13" s="54" t="s">
        <v>14</v>
      </c>
      <c r="F13" s="54" t="s">
        <v>22</v>
      </c>
      <c r="G13" s="54" t="s">
        <v>9</v>
      </c>
      <c r="H13" s="54" t="s">
        <v>21</v>
      </c>
      <c r="I13" s="55" t="s">
        <v>10</v>
      </c>
      <c r="J13" s="56" t="s">
        <v>11</v>
      </c>
      <c r="K13" s="56" t="s">
        <v>12</v>
      </c>
      <c r="L13" s="56" t="s">
        <v>16</v>
      </c>
      <c r="M13" s="56" t="s">
        <v>20</v>
      </c>
      <c r="N13" s="57"/>
      <c r="O13" s="58" t="s">
        <v>18</v>
      </c>
      <c r="P13" s="59" t="s">
        <v>17</v>
      </c>
      <c r="Q13" s="167" t="s">
        <v>24</v>
      </c>
      <c r="R13" s="169" t="s">
        <v>33</v>
      </c>
      <c r="S13" s="62" t="s">
        <v>23</v>
      </c>
      <c r="T13" s="60" t="s">
        <v>30</v>
      </c>
      <c r="U13" s="61" t="s">
        <v>31</v>
      </c>
      <c r="Z13" s="7" t="s">
        <v>21</v>
      </c>
    </row>
    <row r="14" spans="1:57" s="12" customFormat="1" ht="14.5" x14ac:dyDescent="0.25">
      <c r="A14"/>
      <c r="B14"/>
      <c r="C14" s="27"/>
      <c r="D14" s="30"/>
      <c r="E14" s="99"/>
      <c r="F14" s="125"/>
      <c r="G14" s="28"/>
      <c r="H14" s="28"/>
      <c r="I14" s="29"/>
      <c r="J14" s="30"/>
      <c r="K14" s="30"/>
      <c r="L14" s="93"/>
      <c r="M14" s="93"/>
      <c r="N14" s="94"/>
      <c r="O14" s="105"/>
      <c r="P14" s="106"/>
      <c r="Q14" s="106"/>
      <c r="R14" s="105"/>
      <c r="S14" s="63"/>
      <c r="T14" s="95"/>
      <c r="U14" s="15"/>
      <c r="V14" s="14"/>
      <c r="W14" s="14"/>
      <c r="X14" s="14"/>
      <c r="Y14" s="14"/>
      <c r="Z14" s="14" t="s">
        <v>25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ht="15" thickBot="1" x14ac:dyDescent="0.3">
      <c r="C15" s="35"/>
      <c r="D15" s="33"/>
      <c r="E15" s="100"/>
      <c r="F15" s="126"/>
      <c r="G15" s="31"/>
      <c r="H15" s="31"/>
      <c r="I15" s="32"/>
      <c r="J15" s="33"/>
      <c r="K15" s="33"/>
      <c r="L15" s="96"/>
      <c r="M15" s="96"/>
      <c r="N15" s="97"/>
      <c r="O15" s="107"/>
      <c r="P15" s="108"/>
      <c r="Q15" s="161"/>
      <c r="R15" s="107"/>
      <c r="S15" s="26"/>
      <c r="T15" s="98"/>
      <c r="U15" s="34"/>
    </row>
    <row r="16" spans="1:57" s="7" customFormat="1" ht="27" customHeight="1" thickBot="1" x14ac:dyDescent="0.3">
      <c r="A16" s="18"/>
      <c r="B16" s="48" t="s">
        <v>43</v>
      </c>
      <c r="C16" s="10"/>
      <c r="D16" s="8"/>
      <c r="E16" s="101"/>
      <c r="F16" s="103"/>
      <c r="G16" s="8"/>
      <c r="H16" s="8" t="s">
        <v>45</v>
      </c>
      <c r="I16" s="127" t="s">
        <v>46</v>
      </c>
      <c r="J16" s="9"/>
      <c r="K16" s="10"/>
      <c r="L16" s="73"/>
      <c r="M16" s="8">
        <v>30</v>
      </c>
      <c r="N16" s="13"/>
      <c r="O16" s="109"/>
      <c r="P16" s="110"/>
      <c r="Q16" s="110"/>
      <c r="R16" s="109"/>
      <c r="S16" s="9"/>
      <c r="T16" s="9"/>
      <c r="U16" s="41"/>
      <c r="Z16" s="7" t="s">
        <v>36</v>
      </c>
      <c r="AA16" s="7">
        <v>5</v>
      </c>
    </row>
    <row r="17" spans="1:30" s="16" customFormat="1" x14ac:dyDescent="0.25">
      <c r="B17" s="170"/>
      <c r="C17" s="145"/>
      <c r="D17" s="146"/>
      <c r="E17" s="147"/>
      <c r="F17" s="148"/>
      <c r="G17" s="52"/>
      <c r="H17" s="52"/>
      <c r="I17" s="145"/>
      <c r="J17" s="52"/>
      <c r="K17" s="145"/>
      <c r="L17" s="52"/>
      <c r="M17" s="145"/>
      <c r="N17" s="150"/>
      <c r="O17" s="120"/>
      <c r="P17" s="121"/>
      <c r="Q17" s="122"/>
      <c r="R17" s="120"/>
      <c r="S17" s="50"/>
      <c r="T17" s="50"/>
      <c r="U17" s="51"/>
    </row>
    <row r="18" spans="1:30" x14ac:dyDescent="0.25">
      <c r="B18" s="205"/>
      <c r="C18" s="26"/>
      <c r="D18" s="30"/>
      <c r="E18" s="130"/>
      <c r="F18" s="131"/>
      <c r="G18" s="30"/>
      <c r="H18" s="30" t="s">
        <v>0</v>
      </c>
      <c r="I18" s="74"/>
      <c r="J18" s="132"/>
      <c r="K18" s="133"/>
      <c r="L18" s="133"/>
      <c r="M18" s="30"/>
      <c r="N18" s="134"/>
      <c r="O18" s="113"/>
      <c r="P18" s="114"/>
      <c r="Q18" s="163"/>
      <c r="R18" s="113"/>
      <c r="S18" s="6"/>
      <c r="T18" s="6"/>
      <c r="U18" s="43"/>
      <c r="Z18" s="1" t="s">
        <v>0</v>
      </c>
      <c r="AA18" s="1">
        <v>5</v>
      </c>
      <c r="AB18" s="1">
        <v>1</v>
      </c>
      <c r="AC18" s="16" t="s">
        <v>42</v>
      </c>
      <c r="AD18" s="1">
        <v>1</v>
      </c>
    </row>
    <row r="19" spans="1:30" x14ac:dyDescent="0.25">
      <c r="B19" s="205"/>
      <c r="C19" s="26"/>
      <c r="D19" s="135"/>
      <c r="E19" s="136"/>
      <c r="F19" s="137"/>
      <c r="G19" s="138"/>
      <c r="H19" s="138"/>
      <c r="I19" s="139"/>
      <c r="J19" s="138"/>
      <c r="K19" s="139"/>
      <c r="L19" s="139"/>
      <c r="M19" s="139"/>
      <c r="N19" s="140"/>
      <c r="O19" s="118"/>
      <c r="P19" s="119"/>
      <c r="Q19" s="115"/>
      <c r="R19" s="118"/>
      <c r="S19" s="5"/>
      <c r="T19" s="5"/>
      <c r="U19" s="44"/>
      <c r="AC19" s="16"/>
    </row>
    <row r="20" spans="1:30" x14ac:dyDescent="0.25">
      <c r="B20" s="205"/>
      <c r="C20" s="26"/>
      <c r="D20" s="135"/>
      <c r="E20" s="141" t="s">
        <v>47</v>
      </c>
      <c r="F20" s="142" t="s">
        <v>48</v>
      </c>
      <c r="G20" s="143"/>
      <c r="H20" s="143" t="s">
        <v>50</v>
      </c>
      <c r="I20" s="144"/>
      <c r="J20" s="143"/>
      <c r="K20" s="143"/>
      <c r="L20" s="143"/>
      <c r="M20" s="143"/>
      <c r="N20" s="140"/>
      <c r="O20" s="116"/>
      <c r="P20" s="117"/>
      <c r="Q20" s="168" t="str">
        <f t="shared" ref="Q20:Q21" si="0">IF(G20&lt;&gt;"",G20&amp;"E1/"&amp;G20&amp;"X1","")</f>
        <v/>
      </c>
      <c r="R20" s="116"/>
      <c r="S20" s="64"/>
      <c r="T20" s="72"/>
      <c r="U20" s="65"/>
      <c r="Z20" s="1" t="s">
        <v>35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5">
      <c r="B21" s="205"/>
      <c r="C21" s="26"/>
      <c r="D21" s="135"/>
      <c r="E21" s="141" t="s">
        <v>47</v>
      </c>
      <c r="F21" s="142" t="s">
        <v>48</v>
      </c>
      <c r="G21" s="143"/>
      <c r="H21" s="143" t="s">
        <v>50</v>
      </c>
      <c r="I21" s="144"/>
      <c r="J21" s="143"/>
      <c r="K21" s="143"/>
      <c r="L21" s="143"/>
      <c r="M21" s="143"/>
      <c r="N21" s="140"/>
      <c r="O21" s="116"/>
      <c r="P21" s="117"/>
      <c r="Q21" s="168" t="str">
        <f t="shared" si="0"/>
        <v/>
      </c>
      <c r="R21" s="174"/>
      <c r="S21" s="64"/>
      <c r="T21" s="72"/>
      <c r="U21" s="65"/>
      <c r="Z21" s="1" t="s">
        <v>35</v>
      </c>
      <c r="AA21" s="1">
        <v>5</v>
      </c>
      <c r="AB21" s="1">
        <v>1</v>
      </c>
      <c r="AC21" s="1">
        <v>2</v>
      </c>
      <c r="AD21" s="1">
        <v>1</v>
      </c>
    </row>
    <row r="22" spans="1:30" x14ac:dyDescent="0.25">
      <c r="B22" s="205"/>
      <c r="C22" s="26"/>
      <c r="D22" s="135"/>
      <c r="E22" s="136"/>
      <c r="F22" s="137"/>
      <c r="G22" s="138"/>
      <c r="H22" s="138"/>
      <c r="I22" s="139"/>
      <c r="J22" s="138"/>
      <c r="K22" s="139"/>
      <c r="L22" s="139"/>
      <c r="M22" s="139"/>
      <c r="N22" s="140"/>
      <c r="O22" s="118"/>
      <c r="P22" s="119"/>
      <c r="Q22" s="115"/>
      <c r="R22" s="118"/>
      <c r="S22" s="5"/>
      <c r="T22" s="5"/>
      <c r="U22" s="44"/>
    </row>
    <row r="23" spans="1:30" ht="7" customHeight="1" x14ac:dyDescent="0.25">
      <c r="B23" s="205"/>
      <c r="C23" s="26"/>
      <c r="D23" s="33"/>
      <c r="E23" s="128"/>
      <c r="F23" s="129"/>
      <c r="G23" s="98"/>
      <c r="H23" s="98"/>
      <c r="I23" s="26"/>
      <c r="J23" s="98"/>
      <c r="K23" s="26"/>
      <c r="L23" s="26"/>
      <c r="M23" s="26"/>
      <c r="N23" s="34"/>
      <c r="O23" s="111"/>
      <c r="P23" s="112"/>
      <c r="Q23" s="162"/>
      <c r="R23" s="111"/>
      <c r="S23" s="25"/>
      <c r="T23" s="25"/>
      <c r="U23" s="42"/>
    </row>
    <row r="24" spans="1:30" x14ac:dyDescent="0.25">
      <c r="B24" s="205"/>
      <c r="C24" s="26"/>
      <c r="D24" s="30"/>
      <c r="E24" s="130"/>
      <c r="F24" s="131"/>
      <c r="G24" s="30"/>
      <c r="H24" s="30" t="s">
        <v>0</v>
      </c>
      <c r="I24" s="74"/>
      <c r="J24" s="132"/>
      <c r="K24" s="133"/>
      <c r="L24" s="133"/>
      <c r="M24" s="30"/>
      <c r="N24" s="134"/>
      <c r="O24" s="113"/>
      <c r="P24" s="114"/>
      <c r="Q24" s="164"/>
      <c r="R24" s="113"/>
      <c r="S24" s="4"/>
      <c r="T24" s="4"/>
      <c r="U24" s="45"/>
      <c r="Z24" s="1" t="s">
        <v>0</v>
      </c>
      <c r="AA24" s="1">
        <v>5</v>
      </c>
      <c r="AB24" s="1">
        <v>2</v>
      </c>
      <c r="AC24" s="16" t="s">
        <v>42</v>
      </c>
      <c r="AD24" s="1">
        <v>2</v>
      </c>
    </row>
    <row r="25" spans="1:30" x14ac:dyDescent="0.25">
      <c r="B25" s="205"/>
      <c r="C25" s="26"/>
      <c r="D25" s="135"/>
      <c r="E25" s="136"/>
      <c r="F25" s="137"/>
      <c r="G25" s="138"/>
      <c r="H25" s="138"/>
      <c r="I25" s="139"/>
      <c r="J25" s="138"/>
      <c r="K25" s="139"/>
      <c r="L25" s="139"/>
      <c r="M25" s="139"/>
      <c r="N25" s="140"/>
      <c r="O25" s="118"/>
      <c r="P25" s="119"/>
      <c r="Q25" s="115"/>
      <c r="R25" s="118"/>
      <c r="S25" s="5"/>
      <c r="T25" s="5"/>
      <c r="U25" s="44"/>
    </row>
    <row r="26" spans="1:30" x14ac:dyDescent="0.25">
      <c r="B26" s="205"/>
      <c r="C26" s="26"/>
      <c r="D26" s="135"/>
      <c r="E26" s="141" t="s">
        <v>51</v>
      </c>
      <c r="F26" s="142" t="s">
        <v>48</v>
      </c>
      <c r="G26" s="143"/>
      <c r="H26" s="143" t="s">
        <v>49</v>
      </c>
      <c r="I26" s="176"/>
      <c r="J26" s="175"/>
      <c r="K26" s="175"/>
      <c r="L26" s="175"/>
      <c r="M26" s="175"/>
      <c r="N26" s="177"/>
      <c r="O26" s="178"/>
      <c r="P26" s="117"/>
      <c r="Q26" s="168"/>
      <c r="R26" s="172"/>
      <c r="S26" s="179"/>
      <c r="T26" s="72"/>
      <c r="U26" s="65"/>
      <c r="Z26" s="1" t="s">
        <v>35</v>
      </c>
      <c r="AA26" s="1">
        <v>5</v>
      </c>
      <c r="AB26" s="1">
        <v>2</v>
      </c>
      <c r="AC26" s="1">
        <v>1</v>
      </c>
      <c r="AD26" s="1">
        <v>2</v>
      </c>
    </row>
    <row r="27" spans="1:30" x14ac:dyDescent="0.25">
      <c r="B27" s="205"/>
      <c r="C27" s="26"/>
      <c r="D27" s="135"/>
      <c r="E27" s="141" t="s">
        <v>47</v>
      </c>
      <c r="F27" s="142" t="s">
        <v>48</v>
      </c>
      <c r="G27" s="143"/>
      <c r="H27" s="143" t="s">
        <v>50</v>
      </c>
      <c r="I27" s="144"/>
      <c r="J27" s="143"/>
      <c r="K27" s="143"/>
      <c r="L27" s="143"/>
      <c r="M27" s="143"/>
      <c r="N27" s="140"/>
      <c r="O27" s="116"/>
      <c r="P27" s="117"/>
      <c r="Q27" s="168" t="str">
        <f t="shared" ref="Q27:Q28" si="1">IF(G27&lt;&gt;"",G27&amp;"E1/"&amp;G27&amp;"X1","")</f>
        <v/>
      </c>
      <c r="R27" s="116"/>
      <c r="S27" s="64"/>
      <c r="T27" s="72"/>
      <c r="U27" s="65"/>
      <c r="Z27" s="1" t="s">
        <v>35</v>
      </c>
      <c r="AA27" s="1">
        <v>5</v>
      </c>
      <c r="AB27" s="1">
        <v>2</v>
      </c>
      <c r="AC27" s="1">
        <v>2</v>
      </c>
      <c r="AD27" s="1">
        <v>2</v>
      </c>
    </row>
    <row r="28" spans="1:30" x14ac:dyDescent="0.25">
      <c r="B28" s="205"/>
      <c r="C28" s="26"/>
      <c r="D28" s="135"/>
      <c r="E28" s="141" t="s">
        <v>47</v>
      </c>
      <c r="F28" s="142" t="s">
        <v>48</v>
      </c>
      <c r="G28" s="143"/>
      <c r="H28" s="143" t="s">
        <v>50</v>
      </c>
      <c r="I28" s="144"/>
      <c r="J28" s="143"/>
      <c r="K28" s="143"/>
      <c r="L28" s="143"/>
      <c r="M28" s="143"/>
      <c r="N28" s="140"/>
      <c r="O28" s="116"/>
      <c r="P28" s="117"/>
      <c r="Q28" s="168" t="str">
        <f t="shared" si="1"/>
        <v/>
      </c>
      <c r="R28" s="116"/>
      <c r="S28" s="64"/>
      <c r="T28" s="72"/>
      <c r="U28" s="65"/>
      <c r="Z28" s="1" t="s">
        <v>35</v>
      </c>
      <c r="AA28" s="1">
        <v>5</v>
      </c>
      <c r="AB28" s="1">
        <v>2</v>
      </c>
      <c r="AC28" s="1">
        <v>2</v>
      </c>
      <c r="AD28" s="1">
        <v>2</v>
      </c>
    </row>
    <row r="29" spans="1:30" x14ac:dyDescent="0.25">
      <c r="B29" s="205"/>
      <c r="C29" s="26"/>
      <c r="D29" s="135"/>
      <c r="E29" s="136"/>
      <c r="F29" s="137"/>
      <c r="G29" s="138"/>
      <c r="H29" s="138"/>
      <c r="I29" s="139"/>
      <c r="J29" s="138"/>
      <c r="K29" s="139"/>
      <c r="L29" s="139"/>
      <c r="M29" s="139"/>
      <c r="N29" s="140"/>
      <c r="O29" s="118"/>
      <c r="P29" s="119"/>
      <c r="Q29" s="115"/>
      <c r="R29" s="118"/>
      <c r="S29" s="5"/>
      <c r="T29" s="5"/>
      <c r="U29" s="44"/>
    </row>
    <row r="30" spans="1:30" ht="7" customHeight="1" x14ac:dyDescent="0.25">
      <c r="A30" s="23"/>
      <c r="B30" s="205"/>
      <c r="C30" s="26"/>
      <c r="D30" s="33"/>
      <c r="E30" s="128"/>
      <c r="F30" s="129"/>
      <c r="G30" s="98"/>
      <c r="H30" s="98"/>
      <c r="I30" s="26"/>
      <c r="J30" s="98"/>
      <c r="K30" s="26"/>
      <c r="L30" s="26"/>
      <c r="M30" s="26"/>
      <c r="N30" s="34"/>
      <c r="O30" s="111"/>
      <c r="P30" s="112"/>
      <c r="Q30" s="162"/>
      <c r="R30" s="111"/>
      <c r="S30" s="25"/>
      <c r="T30" s="25"/>
      <c r="U30" s="42"/>
    </row>
    <row r="31" spans="1:30" x14ac:dyDescent="0.25">
      <c r="A31" s="23"/>
      <c r="B31" s="205"/>
      <c r="C31" s="26"/>
      <c r="D31" s="30"/>
      <c r="E31" s="130"/>
      <c r="F31" s="131"/>
      <c r="G31" s="30"/>
      <c r="H31" s="30" t="s">
        <v>0</v>
      </c>
      <c r="I31" s="74"/>
      <c r="J31" s="132"/>
      <c r="K31" s="133"/>
      <c r="L31" s="133"/>
      <c r="M31" s="30"/>
      <c r="N31" s="134"/>
      <c r="O31" s="113"/>
      <c r="P31" s="114"/>
      <c r="Q31" s="164"/>
      <c r="R31" s="113"/>
      <c r="S31" s="4"/>
      <c r="T31" s="4"/>
      <c r="U31" s="45"/>
      <c r="Z31" s="1" t="s">
        <v>0</v>
      </c>
      <c r="AA31" s="1">
        <v>5</v>
      </c>
      <c r="AB31" s="1">
        <v>3</v>
      </c>
      <c r="AC31" s="16" t="s">
        <v>42</v>
      </c>
      <c r="AD31" s="1">
        <v>3</v>
      </c>
    </row>
    <row r="32" spans="1:30" x14ac:dyDescent="0.25">
      <c r="A32" s="23"/>
      <c r="B32" s="205"/>
      <c r="C32" s="26"/>
      <c r="D32" s="135"/>
      <c r="E32" s="136"/>
      <c r="F32" s="137"/>
      <c r="G32" s="138"/>
      <c r="H32" s="138"/>
      <c r="I32" s="139"/>
      <c r="J32" s="138"/>
      <c r="K32" s="139"/>
      <c r="L32" s="139"/>
      <c r="M32" s="139"/>
      <c r="N32" s="140"/>
      <c r="O32" s="118"/>
      <c r="P32" s="119"/>
      <c r="Q32" s="115"/>
      <c r="R32" s="118"/>
      <c r="S32" s="5"/>
      <c r="T32" s="5"/>
      <c r="U32" s="44"/>
    </row>
    <row r="33" spans="1:30" x14ac:dyDescent="0.25">
      <c r="A33" s="23"/>
      <c r="B33" s="205"/>
      <c r="C33" s="26"/>
      <c r="D33" s="135"/>
      <c r="E33" s="141" t="s">
        <v>47</v>
      </c>
      <c r="F33" s="142" t="s">
        <v>48</v>
      </c>
      <c r="G33" s="143"/>
      <c r="H33" s="143" t="s">
        <v>50</v>
      </c>
      <c r="I33" s="144"/>
      <c r="J33" s="143"/>
      <c r="K33" s="143"/>
      <c r="L33" s="143"/>
      <c r="M33" s="143"/>
      <c r="N33" s="140"/>
      <c r="O33" s="116"/>
      <c r="P33" s="117"/>
      <c r="Q33" s="168" t="str">
        <f t="shared" ref="Q33:Q37" si="2">IF(G33&lt;&gt;"",G33&amp;"E1/"&amp;G33&amp;"X1","")</f>
        <v/>
      </c>
      <c r="R33" s="116"/>
      <c r="S33" s="64"/>
      <c r="T33" s="72"/>
      <c r="U33" s="65"/>
      <c r="Z33" s="1" t="s">
        <v>35</v>
      </c>
      <c r="AA33" s="1">
        <v>5</v>
      </c>
      <c r="AB33" s="1">
        <v>3</v>
      </c>
      <c r="AC33" s="1">
        <v>1</v>
      </c>
      <c r="AD33" s="1">
        <v>3</v>
      </c>
    </row>
    <row r="34" spans="1:30" x14ac:dyDescent="0.25">
      <c r="A34" s="23"/>
      <c r="B34" s="205"/>
      <c r="C34" s="26"/>
      <c r="D34" s="135"/>
      <c r="E34" s="141" t="s">
        <v>47</v>
      </c>
      <c r="F34" s="142" t="s">
        <v>48</v>
      </c>
      <c r="G34" s="143"/>
      <c r="H34" s="143" t="s">
        <v>50</v>
      </c>
      <c r="I34" s="144"/>
      <c r="J34" s="143"/>
      <c r="K34" s="143"/>
      <c r="L34" s="143"/>
      <c r="M34" s="143"/>
      <c r="N34" s="140"/>
      <c r="O34" s="116"/>
      <c r="P34" s="117"/>
      <c r="Q34" s="168" t="str">
        <f t="shared" si="2"/>
        <v/>
      </c>
      <c r="R34" s="116"/>
      <c r="S34" s="64"/>
      <c r="T34" s="72"/>
      <c r="U34" s="65"/>
      <c r="Z34" s="1" t="s">
        <v>35</v>
      </c>
      <c r="AA34" s="1">
        <v>5</v>
      </c>
      <c r="AB34" s="1">
        <v>3</v>
      </c>
      <c r="AC34" s="1">
        <v>1</v>
      </c>
      <c r="AD34" s="1">
        <v>3</v>
      </c>
    </row>
    <row r="35" spans="1:30" x14ac:dyDescent="0.25">
      <c r="A35" s="23"/>
      <c r="B35" s="205"/>
      <c r="C35" s="26"/>
      <c r="D35" s="135"/>
      <c r="E35" s="141" t="s">
        <v>47</v>
      </c>
      <c r="F35" s="142" t="s">
        <v>48</v>
      </c>
      <c r="G35" s="143"/>
      <c r="H35" s="143" t="s">
        <v>50</v>
      </c>
      <c r="I35" s="144"/>
      <c r="J35" s="143"/>
      <c r="K35" s="143"/>
      <c r="L35" s="143"/>
      <c r="M35" s="143"/>
      <c r="N35" s="140"/>
      <c r="O35" s="116"/>
      <c r="P35" s="117"/>
      <c r="Q35" s="168" t="str">
        <f t="shared" si="2"/>
        <v/>
      </c>
      <c r="R35" s="116"/>
      <c r="S35" s="64"/>
      <c r="T35" s="72"/>
      <c r="U35" s="65"/>
      <c r="Z35" s="1" t="s">
        <v>35</v>
      </c>
      <c r="AA35" s="1">
        <v>5</v>
      </c>
      <c r="AB35" s="1">
        <v>3</v>
      </c>
      <c r="AC35" s="1">
        <v>1</v>
      </c>
      <c r="AD35" s="1">
        <v>3</v>
      </c>
    </row>
    <row r="36" spans="1:30" x14ac:dyDescent="0.25">
      <c r="A36" s="23"/>
      <c r="B36" s="205"/>
      <c r="C36" s="26"/>
      <c r="D36" s="135"/>
      <c r="E36" s="141" t="s">
        <v>47</v>
      </c>
      <c r="F36" s="142" t="s">
        <v>48</v>
      </c>
      <c r="G36" s="143"/>
      <c r="H36" s="143" t="s">
        <v>50</v>
      </c>
      <c r="I36" s="144"/>
      <c r="J36" s="143"/>
      <c r="K36" s="143"/>
      <c r="L36" s="143"/>
      <c r="M36" s="143"/>
      <c r="N36" s="140"/>
      <c r="O36" s="116"/>
      <c r="P36" s="117"/>
      <c r="Q36" s="168" t="str">
        <f t="shared" si="2"/>
        <v/>
      </c>
      <c r="R36" s="116"/>
      <c r="S36" s="64"/>
      <c r="T36" s="72"/>
      <c r="U36" s="65"/>
      <c r="Z36" s="1" t="s">
        <v>35</v>
      </c>
      <c r="AA36" s="1">
        <v>5</v>
      </c>
      <c r="AB36" s="1">
        <v>3</v>
      </c>
      <c r="AC36" s="1">
        <v>1</v>
      </c>
      <c r="AD36" s="1">
        <v>3</v>
      </c>
    </row>
    <row r="37" spans="1:30" x14ac:dyDescent="0.25">
      <c r="A37" s="23"/>
      <c r="B37" s="205"/>
      <c r="C37" s="26"/>
      <c r="D37" s="135"/>
      <c r="E37" s="141" t="s">
        <v>47</v>
      </c>
      <c r="F37" s="142" t="s">
        <v>48</v>
      </c>
      <c r="G37" s="143"/>
      <c r="H37" s="143" t="s">
        <v>50</v>
      </c>
      <c r="I37" s="144"/>
      <c r="J37" s="143"/>
      <c r="K37" s="143"/>
      <c r="L37" s="143"/>
      <c r="M37" s="143"/>
      <c r="N37" s="140"/>
      <c r="O37" s="116"/>
      <c r="P37" s="117"/>
      <c r="Q37" s="168" t="str">
        <f t="shared" si="2"/>
        <v/>
      </c>
      <c r="R37" s="116"/>
      <c r="S37" s="64"/>
      <c r="T37" s="72"/>
      <c r="U37" s="65"/>
      <c r="Z37" s="1" t="s">
        <v>35</v>
      </c>
      <c r="AA37" s="1">
        <v>5</v>
      </c>
      <c r="AB37" s="1">
        <v>3</v>
      </c>
      <c r="AC37" s="1">
        <v>2</v>
      </c>
      <c r="AD37" s="1">
        <v>3</v>
      </c>
    </row>
    <row r="38" spans="1:30" x14ac:dyDescent="0.25">
      <c r="B38" s="205"/>
      <c r="C38" s="26"/>
      <c r="D38" s="135"/>
      <c r="E38" s="136"/>
      <c r="F38" s="137"/>
      <c r="G38" s="138"/>
      <c r="H38" s="138"/>
      <c r="I38" s="139"/>
      <c r="J38" s="138"/>
      <c r="K38" s="139"/>
      <c r="L38" s="139"/>
      <c r="M38" s="139"/>
      <c r="N38" s="140"/>
      <c r="O38" s="118"/>
      <c r="P38" s="119"/>
      <c r="Q38" s="115"/>
      <c r="R38" s="118"/>
      <c r="S38" s="5"/>
      <c r="T38" s="5"/>
      <c r="U38" s="44"/>
    </row>
    <row r="39" spans="1:30" s="16" customFormat="1" x14ac:dyDescent="0.25">
      <c r="A39" s="49"/>
      <c r="B39" s="171"/>
      <c r="C39" s="145"/>
      <c r="D39" s="146"/>
      <c r="E39" s="147"/>
      <c r="F39" s="148"/>
      <c r="G39" s="52"/>
      <c r="H39" s="52"/>
      <c r="I39" s="145"/>
      <c r="J39" s="52"/>
      <c r="K39" s="145"/>
      <c r="L39" s="145"/>
      <c r="M39" s="145"/>
      <c r="N39" s="150"/>
      <c r="O39" s="120"/>
      <c r="P39" s="121"/>
      <c r="Q39" s="122"/>
      <c r="R39" s="120"/>
      <c r="S39" s="50"/>
      <c r="T39" s="50"/>
      <c r="U39" s="51"/>
      <c r="AB39" s="1"/>
      <c r="AC39" s="1"/>
      <c r="AD39" s="1"/>
    </row>
    <row r="40" spans="1:30" x14ac:dyDescent="0.25">
      <c r="B40" s="205"/>
      <c r="C40" s="26"/>
      <c r="D40" s="30"/>
      <c r="E40" s="130"/>
      <c r="F40" s="131"/>
      <c r="G40" s="30"/>
      <c r="H40" s="30" t="s">
        <v>0</v>
      </c>
      <c r="I40" s="74"/>
      <c r="J40" s="132"/>
      <c r="K40" s="133"/>
      <c r="L40" s="133"/>
      <c r="M40" s="30"/>
      <c r="N40" s="134"/>
      <c r="O40" s="113"/>
      <c r="P40" s="114"/>
      <c r="Q40" s="164"/>
      <c r="R40" s="113"/>
      <c r="S40" s="4"/>
      <c r="T40" s="4"/>
      <c r="U40" s="45"/>
      <c r="Z40" s="1" t="s">
        <v>0</v>
      </c>
      <c r="AA40" s="1">
        <v>5</v>
      </c>
      <c r="AB40" s="1">
        <v>4</v>
      </c>
      <c r="AD40" s="1">
        <v>4</v>
      </c>
    </row>
    <row r="41" spans="1:30" x14ac:dyDescent="0.25">
      <c r="B41" s="205"/>
      <c r="C41" s="26"/>
      <c r="D41" s="135"/>
      <c r="E41" s="136"/>
      <c r="F41" s="137"/>
      <c r="G41" s="138"/>
      <c r="H41" s="138"/>
      <c r="I41" s="139"/>
      <c r="J41" s="138"/>
      <c r="K41" s="139"/>
      <c r="L41" s="139"/>
      <c r="M41" s="139"/>
      <c r="N41" s="140"/>
      <c r="O41" s="118"/>
      <c r="P41" s="119"/>
      <c r="Q41" s="115"/>
      <c r="R41" s="118"/>
      <c r="S41" s="5"/>
      <c r="T41" s="5"/>
      <c r="U41" s="44"/>
    </row>
    <row r="42" spans="1:30" x14ac:dyDescent="0.25">
      <c r="B42" s="205"/>
      <c r="C42" s="26"/>
      <c r="D42" s="135"/>
      <c r="E42" s="141" t="s">
        <v>47</v>
      </c>
      <c r="F42" s="142" t="s">
        <v>48</v>
      </c>
      <c r="G42" s="143"/>
      <c r="H42" s="143" t="s">
        <v>50</v>
      </c>
      <c r="I42" s="144"/>
      <c r="J42" s="143"/>
      <c r="K42" s="143"/>
      <c r="L42" s="143"/>
      <c r="M42" s="143"/>
      <c r="N42" s="140"/>
      <c r="O42" s="116"/>
      <c r="P42" s="117"/>
      <c r="Q42" s="168" t="str">
        <f t="shared" ref="Q42" si="3">IF(G42&lt;&gt;"",G42&amp;"E1/"&amp;G42&amp;"X1","")</f>
        <v/>
      </c>
      <c r="R42" s="116"/>
      <c r="S42" s="64"/>
      <c r="T42" s="72"/>
      <c r="U42" s="65"/>
      <c r="Z42" s="1" t="s">
        <v>35</v>
      </c>
      <c r="AA42" s="1">
        <v>5</v>
      </c>
      <c r="AB42" s="1">
        <v>4</v>
      </c>
      <c r="AC42" s="1">
        <v>1</v>
      </c>
      <c r="AD42" s="1">
        <v>4</v>
      </c>
    </row>
    <row r="43" spans="1:30" x14ac:dyDescent="0.25">
      <c r="B43" s="205"/>
      <c r="C43" s="26"/>
      <c r="D43" s="135"/>
      <c r="E43" s="136"/>
      <c r="F43" s="137"/>
      <c r="G43" s="138"/>
      <c r="H43" s="138"/>
      <c r="I43" s="139"/>
      <c r="J43" s="138"/>
      <c r="K43" s="139"/>
      <c r="L43" s="139"/>
      <c r="M43" s="139"/>
      <c r="N43" s="140"/>
      <c r="O43" s="118"/>
      <c r="P43" s="119"/>
      <c r="Q43" s="115"/>
      <c r="R43" s="118"/>
      <c r="S43" s="5"/>
      <c r="T43" s="5"/>
      <c r="U43" s="44"/>
    </row>
    <row r="44" spans="1:30" ht="7" customHeight="1" thickBot="1" x14ac:dyDescent="0.3">
      <c r="B44" s="235"/>
      <c r="C44" s="26"/>
      <c r="D44" s="146"/>
      <c r="E44" s="147"/>
      <c r="F44" s="148"/>
      <c r="G44" s="52"/>
      <c r="H44" s="52"/>
      <c r="I44" s="145"/>
      <c r="J44" s="52"/>
      <c r="K44" s="145"/>
      <c r="L44" s="145"/>
      <c r="M44" s="145"/>
      <c r="N44" s="150"/>
      <c r="O44" s="120"/>
      <c r="P44" s="121"/>
      <c r="Q44" s="122"/>
      <c r="R44" s="120"/>
      <c r="S44" s="50"/>
      <c r="T44" s="50"/>
      <c r="U44" s="51"/>
    </row>
    <row r="45" spans="1:30" s="7" customFormat="1" ht="27" customHeight="1" thickBot="1" x14ac:dyDescent="0.3">
      <c r="A45" s="18"/>
      <c r="B45" s="48" t="s">
        <v>44</v>
      </c>
      <c r="C45" s="66"/>
      <c r="D45" s="67"/>
      <c r="E45" s="102"/>
      <c r="F45" s="104"/>
      <c r="G45" s="67"/>
      <c r="H45" s="67" t="s">
        <v>45</v>
      </c>
      <c r="I45" s="149"/>
      <c r="J45" s="68"/>
      <c r="K45" s="66"/>
      <c r="L45" s="69"/>
      <c r="M45" s="67"/>
      <c r="N45" s="70"/>
      <c r="O45" s="123"/>
      <c r="P45" s="124"/>
      <c r="Q45" s="165"/>
      <c r="R45" s="123"/>
      <c r="S45" s="68"/>
      <c r="T45" s="68"/>
      <c r="U45" s="71"/>
      <c r="Z45" s="7" t="s">
        <v>36</v>
      </c>
      <c r="AA45" s="7">
        <v>6</v>
      </c>
      <c r="AC45" s="1"/>
    </row>
    <row r="46" spans="1:30" s="16" customFormat="1" x14ac:dyDescent="0.25">
      <c r="B46" s="170"/>
      <c r="C46" s="145"/>
      <c r="D46" s="146"/>
      <c r="E46" s="147"/>
      <c r="F46" s="148"/>
      <c r="G46" s="52"/>
      <c r="H46" s="52"/>
      <c r="I46" s="145"/>
      <c r="J46" s="52"/>
      <c r="K46" s="145"/>
      <c r="L46" s="52"/>
      <c r="M46" s="145"/>
      <c r="N46" s="150"/>
      <c r="O46" s="120"/>
      <c r="P46" s="121"/>
      <c r="Q46" s="122"/>
      <c r="R46" s="120"/>
      <c r="S46" s="50"/>
      <c r="T46" s="50"/>
      <c r="U46" s="51"/>
    </row>
    <row r="47" spans="1:30" x14ac:dyDescent="0.25">
      <c r="B47" s="205"/>
      <c r="C47" s="26"/>
      <c r="D47" s="30"/>
      <c r="E47" s="130"/>
      <c r="F47" s="131"/>
      <c r="G47" s="30"/>
      <c r="H47" s="30" t="s">
        <v>0</v>
      </c>
      <c r="I47" s="74"/>
      <c r="J47" s="132"/>
      <c r="K47" s="133"/>
      <c r="L47" s="133"/>
      <c r="M47" s="30"/>
      <c r="N47" s="134"/>
      <c r="O47" s="113"/>
      <c r="P47" s="114"/>
      <c r="Q47" s="163"/>
      <c r="R47" s="113"/>
      <c r="S47" s="6"/>
      <c r="T47" s="6"/>
      <c r="U47" s="43"/>
      <c r="Z47" s="1" t="s">
        <v>0</v>
      </c>
      <c r="AA47" s="1">
        <v>6</v>
      </c>
      <c r="AB47" s="1">
        <v>1</v>
      </c>
      <c r="AC47" s="16" t="s">
        <v>42</v>
      </c>
      <c r="AD47" s="1">
        <v>1</v>
      </c>
    </row>
    <row r="48" spans="1:30" x14ac:dyDescent="0.25">
      <c r="B48" s="205"/>
      <c r="C48" s="26"/>
      <c r="D48" s="135"/>
      <c r="E48" s="136"/>
      <c r="F48" s="137"/>
      <c r="G48" s="138"/>
      <c r="H48" s="138"/>
      <c r="I48" s="139"/>
      <c r="J48" s="138"/>
      <c r="K48" s="139"/>
      <c r="L48" s="139"/>
      <c r="M48" s="139"/>
      <c r="N48" s="140"/>
      <c r="O48" s="118"/>
      <c r="P48" s="119"/>
      <c r="Q48" s="115"/>
      <c r="R48" s="118"/>
      <c r="S48" s="5"/>
      <c r="T48" s="5"/>
      <c r="U48" s="44"/>
      <c r="AC48" s="16"/>
    </row>
    <row r="49" spans="1:30" x14ac:dyDescent="0.25">
      <c r="B49" s="205"/>
      <c r="C49" s="26"/>
      <c r="D49" s="135"/>
      <c r="E49" s="141" t="s">
        <v>47</v>
      </c>
      <c r="F49" s="142" t="s">
        <v>48</v>
      </c>
      <c r="G49" s="143"/>
      <c r="H49" s="143" t="s">
        <v>50</v>
      </c>
      <c r="I49" s="144"/>
      <c r="J49" s="143"/>
      <c r="K49" s="143"/>
      <c r="L49" s="143"/>
      <c r="M49" s="143"/>
      <c r="N49" s="140"/>
      <c r="O49" s="116"/>
      <c r="P49" s="117"/>
      <c r="Q49" s="168" t="str">
        <f t="shared" ref="Q49:Q65" si="4">IF(G49&lt;&gt;"",G49&amp;"E1/"&amp;G49&amp;"X1","")</f>
        <v/>
      </c>
      <c r="R49" s="116"/>
      <c r="S49" s="64"/>
      <c r="T49" s="72"/>
      <c r="U49" s="65"/>
      <c r="Z49" s="1" t="s">
        <v>35</v>
      </c>
      <c r="AA49" s="1">
        <v>6</v>
      </c>
      <c r="AB49" s="1">
        <v>1</v>
      </c>
      <c r="AC49" s="1">
        <v>1</v>
      </c>
      <c r="AD49" s="1">
        <v>1</v>
      </c>
    </row>
    <row r="50" spans="1:30" x14ac:dyDescent="0.25">
      <c r="B50" s="205"/>
      <c r="C50" s="26"/>
      <c r="D50" s="135"/>
      <c r="E50" s="141" t="s">
        <v>47</v>
      </c>
      <c r="F50" s="142" t="s">
        <v>48</v>
      </c>
      <c r="G50" s="143"/>
      <c r="H50" s="143" t="s">
        <v>50</v>
      </c>
      <c r="I50" s="144"/>
      <c r="J50" s="143"/>
      <c r="K50" s="143"/>
      <c r="L50" s="143"/>
      <c r="M50" s="143"/>
      <c r="N50" s="140"/>
      <c r="O50" s="116"/>
      <c r="P50" s="117"/>
      <c r="Q50" s="168" t="str">
        <f t="shared" si="4"/>
        <v/>
      </c>
      <c r="R50" s="116"/>
      <c r="S50" s="64"/>
      <c r="T50" s="72"/>
      <c r="U50" s="65"/>
      <c r="Z50" s="1" t="s">
        <v>35</v>
      </c>
      <c r="AA50" s="1">
        <v>6</v>
      </c>
      <c r="AB50" s="1">
        <v>1</v>
      </c>
      <c r="AC50" s="1">
        <v>2</v>
      </c>
      <c r="AD50" s="1">
        <v>1</v>
      </c>
    </row>
    <row r="51" spans="1:30" x14ac:dyDescent="0.25">
      <c r="B51" s="205"/>
      <c r="C51" s="26"/>
      <c r="D51" s="135"/>
      <c r="E51" s="141" t="s">
        <v>47</v>
      </c>
      <c r="F51" s="142" t="s">
        <v>48</v>
      </c>
      <c r="G51" s="143"/>
      <c r="H51" s="143" t="s">
        <v>50</v>
      </c>
      <c r="I51" s="144"/>
      <c r="J51" s="143"/>
      <c r="K51" s="143"/>
      <c r="L51" s="143"/>
      <c r="M51" s="143"/>
      <c r="N51" s="140"/>
      <c r="O51" s="116"/>
      <c r="P51" s="117"/>
      <c r="Q51" s="168" t="str">
        <f t="shared" si="4"/>
        <v/>
      </c>
      <c r="R51" s="116"/>
      <c r="S51" s="64"/>
      <c r="T51" s="72"/>
      <c r="U51" s="65"/>
      <c r="Z51" s="1" t="s">
        <v>35</v>
      </c>
      <c r="AA51" s="1">
        <v>6</v>
      </c>
      <c r="AB51" s="1">
        <v>1</v>
      </c>
      <c r="AC51" s="1">
        <v>1</v>
      </c>
      <c r="AD51" s="1">
        <v>1</v>
      </c>
    </row>
    <row r="52" spans="1:30" x14ac:dyDescent="0.25">
      <c r="B52" s="205"/>
      <c r="C52" s="26"/>
      <c r="D52" s="135"/>
      <c r="E52" s="141" t="s">
        <v>47</v>
      </c>
      <c r="F52" s="142" t="s">
        <v>48</v>
      </c>
      <c r="G52" s="143"/>
      <c r="H52" s="143" t="s">
        <v>50</v>
      </c>
      <c r="I52" s="144"/>
      <c r="J52" s="143"/>
      <c r="K52" s="143"/>
      <c r="L52" s="143"/>
      <c r="M52" s="143"/>
      <c r="N52" s="140"/>
      <c r="O52" s="116"/>
      <c r="P52" s="117"/>
      <c r="Q52" s="168" t="str">
        <f t="shared" si="4"/>
        <v/>
      </c>
      <c r="R52" s="116"/>
      <c r="S52" s="64"/>
      <c r="T52" s="72"/>
      <c r="U52" s="65"/>
      <c r="Z52" s="1" t="s">
        <v>35</v>
      </c>
      <c r="AA52" s="1">
        <v>6</v>
      </c>
      <c r="AB52" s="1">
        <v>1</v>
      </c>
      <c r="AC52" s="1">
        <v>2</v>
      </c>
      <c r="AD52" s="1">
        <v>1</v>
      </c>
    </row>
    <row r="53" spans="1:30" x14ac:dyDescent="0.25">
      <c r="B53" s="205"/>
      <c r="C53" s="26"/>
      <c r="D53" s="135"/>
      <c r="E53" s="136"/>
      <c r="F53" s="137"/>
      <c r="G53" s="138"/>
      <c r="H53" s="138"/>
      <c r="I53" s="139"/>
      <c r="J53" s="138"/>
      <c r="K53" s="139"/>
      <c r="L53" s="139"/>
      <c r="M53" s="139"/>
      <c r="N53" s="140"/>
      <c r="O53" s="118"/>
      <c r="P53" s="119"/>
      <c r="Q53" s="115"/>
      <c r="R53" s="118"/>
      <c r="S53" s="5"/>
      <c r="T53" s="5"/>
      <c r="U53" s="44"/>
    </row>
    <row r="54" spans="1:30" ht="7" customHeight="1" x14ac:dyDescent="0.25">
      <c r="B54" s="205"/>
      <c r="C54" s="26"/>
      <c r="D54" s="33"/>
      <c r="E54" s="128"/>
      <c r="F54" s="129"/>
      <c r="G54" s="98"/>
      <c r="H54" s="98"/>
      <c r="I54" s="26"/>
      <c r="J54" s="98"/>
      <c r="K54" s="26"/>
      <c r="L54" s="26"/>
      <c r="M54" s="26"/>
      <c r="N54" s="34"/>
      <c r="O54" s="111"/>
      <c r="P54" s="112"/>
      <c r="Q54" s="162"/>
      <c r="R54" s="111"/>
      <c r="S54" s="25"/>
      <c r="T54" s="25"/>
      <c r="U54" s="42"/>
    </row>
    <row r="55" spans="1:30" x14ac:dyDescent="0.25">
      <c r="B55" s="205"/>
      <c r="C55" s="26"/>
      <c r="D55" s="30"/>
      <c r="E55" s="130"/>
      <c r="F55" s="131"/>
      <c r="G55" s="30"/>
      <c r="H55" s="30" t="s">
        <v>0</v>
      </c>
      <c r="I55" s="74"/>
      <c r="J55" s="132"/>
      <c r="K55" s="133"/>
      <c r="L55" s="133"/>
      <c r="M55" s="30"/>
      <c r="N55" s="134"/>
      <c r="O55" s="113"/>
      <c r="P55" s="114"/>
      <c r="Q55" s="164"/>
      <c r="R55" s="113"/>
      <c r="S55" s="4"/>
      <c r="T55" s="4"/>
      <c r="U55" s="45"/>
      <c r="Z55" s="1" t="s">
        <v>0</v>
      </c>
      <c r="AA55" s="1">
        <v>6</v>
      </c>
      <c r="AB55" s="1">
        <v>2</v>
      </c>
      <c r="AC55" s="16" t="s">
        <v>42</v>
      </c>
      <c r="AD55" s="1">
        <v>2</v>
      </c>
    </row>
    <row r="56" spans="1:30" x14ac:dyDescent="0.25">
      <c r="B56" s="205"/>
      <c r="C56" s="26"/>
      <c r="D56" s="135"/>
      <c r="E56" s="136"/>
      <c r="F56" s="137"/>
      <c r="G56" s="138"/>
      <c r="H56" s="138"/>
      <c r="I56" s="139"/>
      <c r="J56" s="138"/>
      <c r="K56" s="139"/>
      <c r="L56" s="139"/>
      <c r="M56" s="139"/>
      <c r="N56" s="140"/>
      <c r="O56" s="118"/>
      <c r="P56" s="119"/>
      <c r="Q56" s="115"/>
      <c r="R56" s="118"/>
      <c r="S56" s="5"/>
      <c r="T56" s="5"/>
      <c r="U56" s="44"/>
    </row>
    <row r="57" spans="1:30" x14ac:dyDescent="0.25">
      <c r="B57" s="205"/>
      <c r="C57" s="26"/>
      <c r="D57" s="135"/>
      <c r="E57" s="141" t="s">
        <v>47</v>
      </c>
      <c r="F57" s="142" t="s">
        <v>48</v>
      </c>
      <c r="G57" s="143"/>
      <c r="H57" s="143" t="s">
        <v>50</v>
      </c>
      <c r="I57" s="144"/>
      <c r="J57" s="143"/>
      <c r="K57" s="143"/>
      <c r="L57" s="143"/>
      <c r="M57" s="143"/>
      <c r="N57" s="140"/>
      <c r="O57" s="116"/>
      <c r="P57" s="117"/>
      <c r="Q57" s="168" t="str">
        <f t="shared" ref="Q57:Q58" si="5">IF(G57&lt;&gt;"",G57&amp;"E1/"&amp;G57&amp;"X1","")</f>
        <v/>
      </c>
      <c r="R57" s="116"/>
      <c r="S57" s="64"/>
      <c r="T57" s="72"/>
      <c r="U57" s="65"/>
      <c r="Z57" s="1" t="s">
        <v>35</v>
      </c>
      <c r="AA57" s="1">
        <v>6</v>
      </c>
      <c r="AB57" s="1">
        <v>2</v>
      </c>
      <c r="AC57" s="1">
        <v>1</v>
      </c>
      <c r="AD57" s="1">
        <v>2</v>
      </c>
    </row>
    <row r="58" spans="1:30" x14ac:dyDescent="0.25">
      <c r="B58" s="205"/>
      <c r="C58" s="26"/>
      <c r="D58" s="135"/>
      <c r="E58" s="141" t="s">
        <v>47</v>
      </c>
      <c r="F58" s="142" t="s">
        <v>48</v>
      </c>
      <c r="G58" s="143"/>
      <c r="H58" s="143" t="s">
        <v>50</v>
      </c>
      <c r="I58" s="144"/>
      <c r="J58" s="143"/>
      <c r="K58" s="143"/>
      <c r="L58" s="143"/>
      <c r="M58" s="143"/>
      <c r="N58" s="140"/>
      <c r="O58" s="116"/>
      <c r="P58" s="117"/>
      <c r="Q58" s="168" t="str">
        <f t="shared" si="5"/>
        <v/>
      </c>
      <c r="R58" s="116"/>
      <c r="S58" s="64"/>
      <c r="T58" s="72"/>
      <c r="U58" s="65"/>
      <c r="Z58" s="1" t="s">
        <v>35</v>
      </c>
      <c r="AA58" s="1">
        <v>6</v>
      </c>
      <c r="AB58" s="1">
        <v>2</v>
      </c>
      <c r="AC58" s="1">
        <v>2</v>
      </c>
      <c r="AD58" s="1">
        <v>2</v>
      </c>
    </row>
    <row r="59" spans="1:30" x14ac:dyDescent="0.25">
      <c r="B59" s="205"/>
      <c r="C59" s="26"/>
      <c r="D59" s="135"/>
      <c r="E59" s="141" t="s">
        <v>47</v>
      </c>
      <c r="F59" s="142" t="s">
        <v>48</v>
      </c>
      <c r="G59" s="143"/>
      <c r="H59" s="143" t="s">
        <v>50</v>
      </c>
      <c r="I59" s="144"/>
      <c r="J59" s="143"/>
      <c r="K59" s="143"/>
      <c r="L59" s="143"/>
      <c r="M59" s="143"/>
      <c r="N59" s="140"/>
      <c r="O59" s="116"/>
      <c r="P59" s="117"/>
      <c r="Q59" s="168" t="str">
        <f t="shared" si="4"/>
        <v/>
      </c>
      <c r="R59" s="116"/>
      <c r="S59" s="64"/>
      <c r="T59" s="72"/>
      <c r="U59" s="65"/>
      <c r="Z59" s="1" t="s">
        <v>35</v>
      </c>
      <c r="AA59" s="1">
        <v>6</v>
      </c>
      <c r="AB59" s="1">
        <v>2</v>
      </c>
      <c r="AC59" s="1">
        <v>1</v>
      </c>
      <c r="AD59" s="1">
        <v>2</v>
      </c>
    </row>
    <row r="60" spans="1:30" x14ac:dyDescent="0.25">
      <c r="B60" s="205"/>
      <c r="C60" s="26"/>
      <c r="D60" s="135"/>
      <c r="E60" s="141" t="s">
        <v>47</v>
      </c>
      <c r="F60" s="142" t="s">
        <v>48</v>
      </c>
      <c r="G60" s="143"/>
      <c r="H60" s="143" t="s">
        <v>50</v>
      </c>
      <c r="I60" s="144"/>
      <c r="J60" s="143"/>
      <c r="K60" s="143"/>
      <c r="L60" s="143"/>
      <c r="M60" s="143"/>
      <c r="N60" s="140"/>
      <c r="O60" s="116"/>
      <c r="P60" s="117"/>
      <c r="Q60" s="168" t="str">
        <f t="shared" si="4"/>
        <v/>
      </c>
      <c r="R60" s="116"/>
      <c r="S60" s="64"/>
      <c r="T60" s="72"/>
      <c r="U60" s="65"/>
      <c r="Z60" s="1" t="s">
        <v>35</v>
      </c>
      <c r="AA60" s="1">
        <v>6</v>
      </c>
      <c r="AB60" s="1">
        <v>2</v>
      </c>
      <c r="AC60" s="1">
        <v>2</v>
      </c>
      <c r="AD60" s="1">
        <v>2</v>
      </c>
    </row>
    <row r="61" spans="1:30" x14ac:dyDescent="0.25">
      <c r="B61" s="205"/>
      <c r="C61" s="26"/>
      <c r="D61" s="135"/>
      <c r="E61" s="136"/>
      <c r="F61" s="137"/>
      <c r="G61" s="138"/>
      <c r="H61" s="138"/>
      <c r="I61" s="139"/>
      <c r="J61" s="138"/>
      <c r="K61" s="139"/>
      <c r="L61" s="139"/>
      <c r="M61" s="139"/>
      <c r="N61" s="140"/>
      <c r="O61" s="118"/>
      <c r="P61" s="119"/>
      <c r="Q61" s="115"/>
      <c r="R61" s="118"/>
      <c r="S61" s="5"/>
      <c r="T61" s="5"/>
      <c r="U61" s="44"/>
    </row>
    <row r="62" spans="1:30" ht="7" customHeight="1" x14ac:dyDescent="0.25">
      <c r="A62" s="23"/>
      <c r="B62" s="205"/>
      <c r="C62" s="26"/>
      <c r="D62" s="33"/>
      <c r="E62" s="128"/>
      <c r="F62" s="129"/>
      <c r="G62" s="98"/>
      <c r="H62" s="98"/>
      <c r="I62" s="26"/>
      <c r="J62" s="98"/>
      <c r="K62" s="26"/>
      <c r="L62" s="26"/>
      <c r="M62" s="26"/>
      <c r="N62" s="34"/>
      <c r="O62" s="111"/>
      <c r="P62" s="112"/>
      <c r="Q62" s="162"/>
      <c r="R62" s="111"/>
      <c r="S62" s="25"/>
      <c r="T62" s="25"/>
      <c r="U62" s="42"/>
    </row>
    <row r="63" spans="1:30" x14ac:dyDescent="0.25">
      <c r="A63" s="23"/>
      <c r="B63" s="205"/>
      <c r="C63" s="26"/>
      <c r="D63" s="30"/>
      <c r="E63" s="130"/>
      <c r="F63" s="131"/>
      <c r="G63" s="30"/>
      <c r="H63" s="30" t="s">
        <v>0</v>
      </c>
      <c r="I63" s="74"/>
      <c r="J63" s="132"/>
      <c r="K63" s="133"/>
      <c r="L63" s="133"/>
      <c r="M63" s="30"/>
      <c r="N63" s="134"/>
      <c r="O63" s="113"/>
      <c r="P63" s="114"/>
      <c r="Q63" s="164"/>
      <c r="R63" s="113"/>
      <c r="S63" s="4"/>
      <c r="T63" s="4"/>
      <c r="U63" s="45"/>
      <c r="Z63" s="1" t="s">
        <v>0</v>
      </c>
      <c r="AA63" s="1">
        <v>6</v>
      </c>
      <c r="AB63" s="1">
        <v>3</v>
      </c>
      <c r="AC63" s="16" t="s">
        <v>42</v>
      </c>
      <c r="AD63" s="1">
        <v>3</v>
      </c>
    </row>
    <row r="64" spans="1:30" x14ac:dyDescent="0.25">
      <c r="A64" s="23"/>
      <c r="B64" s="205"/>
      <c r="C64" s="26"/>
      <c r="D64" s="135"/>
      <c r="E64" s="136"/>
      <c r="F64" s="137"/>
      <c r="G64" s="138"/>
      <c r="H64" s="138"/>
      <c r="I64" s="139"/>
      <c r="J64" s="138"/>
      <c r="K64" s="139"/>
      <c r="L64" s="139"/>
      <c r="M64" s="139"/>
      <c r="N64" s="140"/>
      <c r="O64" s="118"/>
      <c r="P64" s="119"/>
      <c r="Q64" s="115"/>
      <c r="R64" s="118"/>
      <c r="S64" s="5"/>
      <c r="T64" s="5"/>
      <c r="U64" s="44"/>
    </row>
    <row r="65" spans="1:30" x14ac:dyDescent="0.25">
      <c r="A65" s="23"/>
      <c r="B65" s="205"/>
      <c r="C65" s="26"/>
      <c r="D65" s="135"/>
      <c r="E65" s="141" t="s">
        <v>47</v>
      </c>
      <c r="F65" s="142" t="s">
        <v>48</v>
      </c>
      <c r="G65" s="143"/>
      <c r="H65" s="143" t="s">
        <v>52</v>
      </c>
      <c r="I65" s="144"/>
      <c r="J65" s="143"/>
      <c r="K65" s="143"/>
      <c r="L65" s="143"/>
      <c r="M65" s="143"/>
      <c r="N65" s="140"/>
      <c r="O65" s="116"/>
      <c r="P65" s="117"/>
      <c r="Q65" s="168" t="str">
        <f t="shared" si="4"/>
        <v/>
      </c>
      <c r="R65" s="116"/>
      <c r="S65" s="64"/>
      <c r="T65" s="72"/>
      <c r="U65" s="65"/>
      <c r="Z65" s="1" t="s">
        <v>35</v>
      </c>
      <c r="AA65" s="1">
        <v>6</v>
      </c>
      <c r="AB65" s="1">
        <v>3</v>
      </c>
      <c r="AC65" s="1">
        <v>1</v>
      </c>
      <c r="AD65" s="1">
        <v>3</v>
      </c>
    </row>
    <row r="66" spans="1:30" x14ac:dyDescent="0.25">
      <c r="A66" s="23"/>
      <c r="B66" s="205"/>
      <c r="C66" s="26"/>
      <c r="D66" s="135"/>
      <c r="E66" s="136"/>
      <c r="F66" s="137"/>
      <c r="G66" s="138"/>
      <c r="H66" s="138"/>
      <c r="I66" s="139"/>
      <c r="J66" s="138"/>
      <c r="K66" s="139"/>
      <c r="L66" s="139"/>
      <c r="M66" s="139"/>
      <c r="N66" s="140"/>
      <c r="O66" s="118"/>
      <c r="P66" s="119"/>
      <c r="Q66" s="115"/>
      <c r="R66" s="118"/>
      <c r="S66" s="5"/>
      <c r="T66" s="5"/>
      <c r="U66" s="44"/>
    </row>
    <row r="67" spans="1:30" s="16" customFormat="1" ht="14" thickBot="1" x14ac:dyDescent="0.3">
      <c r="A67" s="23"/>
      <c r="B67" s="173"/>
      <c r="C67" s="155"/>
      <c r="D67" s="151"/>
      <c r="E67" s="152"/>
      <c r="F67" s="153"/>
      <c r="G67" s="154"/>
      <c r="H67" s="154"/>
      <c r="I67" s="155"/>
      <c r="J67" s="154"/>
      <c r="K67" s="154"/>
      <c r="L67" s="154"/>
      <c r="M67" s="154"/>
      <c r="N67" s="156"/>
      <c r="O67" s="157"/>
      <c r="P67" s="158"/>
      <c r="Q67" s="166"/>
      <c r="R67" s="157"/>
      <c r="S67" s="159"/>
      <c r="T67" s="159"/>
      <c r="U67" s="160"/>
      <c r="Z67" s="1" t="s">
        <v>34</v>
      </c>
      <c r="AC67" s="1"/>
    </row>
    <row r="68" spans="1:30" x14ac:dyDescent="0.25">
      <c r="B68" s="17"/>
      <c r="C68" s="17"/>
      <c r="D68" s="19"/>
      <c r="E68" s="20"/>
      <c r="F68" s="20"/>
      <c r="G68" s="20"/>
      <c r="H68" s="20"/>
      <c r="I68" s="17"/>
      <c r="J68" s="20"/>
      <c r="K68" s="17"/>
      <c r="L68" s="20"/>
      <c r="M68" s="20"/>
      <c r="N68" s="20"/>
      <c r="O68" s="17"/>
      <c r="P68" s="17"/>
      <c r="Q68" s="19"/>
      <c r="R68" s="19"/>
      <c r="S68" s="17"/>
      <c r="T68" s="17"/>
      <c r="U68" s="17"/>
      <c r="V68" s="17"/>
      <c r="W68" s="17"/>
      <c r="X68" s="17"/>
    </row>
  </sheetData>
  <mergeCells count="18">
    <mergeCell ref="B7:D7"/>
    <mergeCell ref="F7:M7"/>
    <mergeCell ref="C2:D2"/>
    <mergeCell ref="B4:D4"/>
    <mergeCell ref="F4:M4"/>
    <mergeCell ref="B5:D5"/>
    <mergeCell ref="F5:M5"/>
    <mergeCell ref="B18:B38"/>
    <mergeCell ref="B40:B44"/>
    <mergeCell ref="B47:B66"/>
    <mergeCell ref="B8:D8"/>
    <mergeCell ref="F8:M8"/>
    <mergeCell ref="C10:D10"/>
    <mergeCell ref="K10:L10"/>
    <mergeCell ref="M10:N10"/>
    <mergeCell ref="C11:D11"/>
    <mergeCell ref="K11:L11"/>
    <mergeCell ref="M11:N11"/>
  </mergeCells>
  <conditionalFormatting sqref="O14:Q16 O17:R26 O28:R32 O36:R36 O45:R48 O51:R56 O61:R67 O38:R42 O37:Q37 O59:Q60">
    <cfRule type="cellIs" dxfId="10" priority="11" operator="equal">
      <formula>"/"</formula>
    </cfRule>
  </conditionalFormatting>
  <conditionalFormatting sqref="R14:R16">
    <cfRule type="cellIs" dxfId="9" priority="10" operator="equal">
      <formula>"/"</formula>
    </cfRule>
  </conditionalFormatting>
  <conditionalFormatting sqref="O43:R44">
    <cfRule type="cellIs" dxfId="8" priority="9" operator="equal">
      <formula>"/"</formula>
    </cfRule>
  </conditionalFormatting>
  <conditionalFormatting sqref="O27:R27">
    <cfRule type="cellIs" dxfId="7" priority="8" operator="equal">
      <formula>"/"</formula>
    </cfRule>
  </conditionalFormatting>
  <conditionalFormatting sqref="O35:R35">
    <cfRule type="cellIs" dxfId="6" priority="7" operator="equal">
      <formula>"/"</formula>
    </cfRule>
  </conditionalFormatting>
  <conditionalFormatting sqref="O34:R34">
    <cfRule type="cellIs" dxfId="5" priority="6" operator="equal">
      <formula>"/"</formula>
    </cfRule>
  </conditionalFormatting>
  <conditionalFormatting sqref="O33:R33">
    <cfRule type="cellIs" dxfId="4" priority="5" operator="equal">
      <formula>"/"</formula>
    </cfRule>
  </conditionalFormatting>
  <conditionalFormatting sqref="O49:R50">
    <cfRule type="cellIs" dxfId="3" priority="4" operator="equal">
      <formula>"/"</formula>
    </cfRule>
  </conditionalFormatting>
  <conditionalFormatting sqref="O57:R57 O58:Q58">
    <cfRule type="cellIs" dxfId="2" priority="3" operator="equal">
      <formula>"/"</formula>
    </cfRule>
  </conditionalFormatting>
  <conditionalFormatting sqref="R37">
    <cfRule type="cellIs" dxfId="1" priority="2" operator="equal">
      <formula>"/"</formula>
    </cfRule>
  </conditionalFormatting>
  <conditionalFormatting sqref="R58:R60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90" fitToHeight="0" orientation="landscape" r:id="rId1"/>
  <headerFooter>
    <oddFooter>&amp;L&amp;D - &amp;T&amp;R&amp;F
&amp;A</oddFooter>
  </headerFooter>
  <rowBreaks count="1" manualBreakCount="1">
    <brk id="44" max="18" man="1"/>
  </rowBreaks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0B47D-3AE7-44A6-A8B4-5BED954A8530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2daa3511-c991-4051-9592-b7273f9079ba"/>
    <ds:schemaRef ds:uri="http://schemas.openxmlformats.org/package/2006/metadata/core-properties"/>
    <ds:schemaRef ds:uri="f8e33c00-9be8-4ac4-8e23-04e643215da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2DUF01 - 2024</vt:lpstr>
      <vt:lpstr>2DUF01 - 2023</vt:lpstr>
      <vt:lpstr>2DUF01 - 2022</vt:lpstr>
      <vt:lpstr>3DUF01 2023</vt:lpstr>
      <vt:lpstr>3DUF01 2022</vt:lpstr>
      <vt:lpstr>3DUP01</vt:lpstr>
      <vt:lpstr>ORIGINAL</vt:lpstr>
      <vt:lpstr>'2DUF01 - 2022'!Zone_d_impression</vt:lpstr>
      <vt:lpstr>'2DUF01 - 2023'!Zone_d_impression</vt:lpstr>
      <vt:lpstr>'2DUF01 - 2024'!Zone_d_impression</vt:lpstr>
      <vt:lpstr>'3DUF01 2022'!Zone_d_impression</vt:lpstr>
      <vt:lpstr>'3DUF01 2023'!Zone_d_impression</vt:lpstr>
      <vt:lpstr>'3DUP01'!Zone_d_impression</vt:lpstr>
      <vt:lpstr>ORIGINAL!Zone_d_impression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Clementine Bertrand</cp:lastModifiedBy>
  <cp:lastPrinted>2022-03-28T12:30:40Z</cp:lastPrinted>
  <dcterms:created xsi:type="dcterms:W3CDTF">2009-03-17T09:52:56Z</dcterms:created>
  <dcterms:modified xsi:type="dcterms:W3CDTF">2025-11-03T13:09:45Z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